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105" windowWidth="20730" windowHeight="9210" activeTab="1"/>
  </bookViews>
  <sheets>
    <sheet name="Dummy" sheetId="3" r:id="rId1"/>
    <sheet name="8Column Schedule (2)" sheetId="2" r:id="rId2"/>
    <sheet name="Sheet1" sheetId="4" r:id="rId3"/>
  </sheets>
  <externalReferences>
    <externalReference r:id="rId4"/>
    <externalReference r:id="rId5"/>
    <externalReference r:id="rId6"/>
    <externalReference r:id="rId7"/>
    <externalReference r:id="rId8"/>
  </externalReferences>
  <definedNames>
    <definedName name="\A" localSheetId="1">#REF!</definedName>
    <definedName name="\A" localSheetId="0">#REF!</definedName>
    <definedName name="\A">#REF!</definedName>
    <definedName name="_A1000000" localSheetId="1">#REF!</definedName>
    <definedName name="_A1000000" localSheetId="0">#REF!</definedName>
    <definedName name="_A1000000">#REF!</definedName>
    <definedName name="_a3" localSheetId="1" hidden="1">{"pl_t&amp;d",#N/A,FALSE,"p&amp;l_t&amp;D_01_02 (2)"}</definedName>
    <definedName name="_a3" localSheetId="0" hidden="1">{"pl_t&amp;d",#N/A,FALSE,"p&amp;l_t&amp;D_01_02 (2)"}</definedName>
    <definedName name="_a3" hidden="1">{"pl_t&amp;d",#N/A,FALSE,"p&amp;l_t&amp;D_01_02 (2)"}</definedName>
    <definedName name="_aa1" localSheetId="1" hidden="1">{"pl_t&amp;d",#N/A,FALSE,"p&amp;l_t&amp;D_01_02 (2)"}</definedName>
    <definedName name="_aa1" localSheetId="0" hidden="1">{"pl_t&amp;d",#N/A,FALSE,"p&amp;l_t&amp;D_01_02 (2)"}</definedName>
    <definedName name="_aa1" hidden="1">{"pl_t&amp;d",#N/A,FALSE,"p&amp;l_t&amp;D_01_02 (2)"}</definedName>
    <definedName name="_Apr02" localSheetId="1">[1]Newabstract!#REF!</definedName>
    <definedName name="_Apr02" localSheetId="0">[1]Newabstract!#REF!</definedName>
    <definedName name="_Apr02">[1]Newabstract!#REF!</definedName>
    <definedName name="_Apr03" localSheetId="1">[1]Newabstract!#REF!</definedName>
    <definedName name="_Apr03" localSheetId="0">[1]Newabstract!#REF!</definedName>
    <definedName name="_Apr03">[1]Newabstract!#REF!</definedName>
    <definedName name="_Apr04" localSheetId="1">[1]Newabstract!#REF!</definedName>
    <definedName name="_Apr04" localSheetId="0">[1]Newabstract!#REF!</definedName>
    <definedName name="_Apr04">[1]Newabstract!#REF!</definedName>
    <definedName name="_Apr05" localSheetId="1">[1]Newabstract!#REF!</definedName>
    <definedName name="_Apr05" localSheetId="0">[1]Newabstract!#REF!</definedName>
    <definedName name="_Apr05">[1]Newabstract!#REF!</definedName>
    <definedName name="_Apr06" localSheetId="1">[1]Newabstract!#REF!</definedName>
    <definedName name="_Apr06" localSheetId="0">[1]Newabstract!#REF!</definedName>
    <definedName name="_Apr06">[1]Newabstract!#REF!</definedName>
    <definedName name="_Apr07" localSheetId="1">[1]Newabstract!#REF!</definedName>
    <definedName name="_Apr07" localSheetId="0">[1]Newabstract!#REF!</definedName>
    <definedName name="_Apr07">[1]Newabstract!#REF!</definedName>
    <definedName name="_Apr08" localSheetId="1">[1]Newabstract!#REF!</definedName>
    <definedName name="_Apr08" localSheetId="0">[1]Newabstract!#REF!</definedName>
    <definedName name="_Apr08">[1]Newabstract!#REF!</definedName>
    <definedName name="_Apr09" localSheetId="1">[1]Newabstract!#REF!</definedName>
    <definedName name="_Apr09" localSheetId="0">[1]Newabstract!#REF!</definedName>
    <definedName name="_Apr09">[1]Newabstract!#REF!</definedName>
    <definedName name="_Apr10" localSheetId="1">[1]Newabstract!#REF!</definedName>
    <definedName name="_Apr10" localSheetId="0">[1]Newabstract!#REF!</definedName>
    <definedName name="_Apr10">[1]Newabstract!#REF!</definedName>
    <definedName name="_Apr11" localSheetId="1">[1]Newabstract!#REF!</definedName>
    <definedName name="_Apr11" localSheetId="0">[1]Newabstract!#REF!</definedName>
    <definedName name="_Apr11">[1]Newabstract!#REF!</definedName>
    <definedName name="_Apr13" localSheetId="1">[1]Newabstract!#REF!</definedName>
    <definedName name="_Apr13" localSheetId="0">[1]Newabstract!#REF!</definedName>
    <definedName name="_Apr13">[1]Newabstract!#REF!</definedName>
    <definedName name="_Apr14" localSheetId="1">[1]Newabstract!#REF!</definedName>
    <definedName name="_Apr14" localSheetId="0">[1]Newabstract!#REF!</definedName>
    <definedName name="_Apr14">[1]Newabstract!#REF!</definedName>
    <definedName name="_Apr15" localSheetId="1">[1]Newabstract!#REF!</definedName>
    <definedName name="_Apr15" localSheetId="0">[1]Newabstract!#REF!</definedName>
    <definedName name="_Apr15">[1]Newabstract!#REF!</definedName>
    <definedName name="_Apr16" localSheetId="1">[1]Newabstract!#REF!</definedName>
    <definedName name="_Apr16" localSheetId="0">[1]Newabstract!#REF!</definedName>
    <definedName name="_Apr16">[1]Newabstract!#REF!</definedName>
    <definedName name="_Apr17" localSheetId="1">[1]Newabstract!#REF!</definedName>
    <definedName name="_Apr17" localSheetId="0">[1]Newabstract!#REF!</definedName>
    <definedName name="_Apr17">[1]Newabstract!#REF!</definedName>
    <definedName name="_Apr20" localSheetId="1">[1]Newabstract!#REF!</definedName>
    <definedName name="_Apr20" localSheetId="0">[1]Newabstract!#REF!</definedName>
    <definedName name="_Apr20">[1]Newabstract!#REF!</definedName>
    <definedName name="_Apr21" localSheetId="1">[1]Newabstract!#REF!</definedName>
    <definedName name="_Apr21" localSheetId="0">[1]Newabstract!#REF!</definedName>
    <definedName name="_Apr21">[1]Newabstract!#REF!</definedName>
    <definedName name="_Apr22" localSheetId="1">[1]Newabstract!#REF!</definedName>
    <definedName name="_Apr22" localSheetId="0">[1]Newabstract!#REF!</definedName>
    <definedName name="_Apr22">[1]Newabstract!#REF!</definedName>
    <definedName name="_Apr23" localSheetId="1">[1]Newabstract!#REF!</definedName>
    <definedName name="_Apr23" localSheetId="0">[1]Newabstract!#REF!</definedName>
    <definedName name="_Apr23">[1]Newabstract!#REF!</definedName>
    <definedName name="_Apr24" localSheetId="1">[1]Newabstract!#REF!</definedName>
    <definedName name="_Apr24" localSheetId="0">[1]Newabstract!#REF!</definedName>
    <definedName name="_Apr24">[1]Newabstract!#REF!</definedName>
    <definedName name="_Apr27" localSheetId="1">[1]Newabstract!#REF!</definedName>
    <definedName name="_Apr27" localSheetId="0">[1]Newabstract!#REF!</definedName>
    <definedName name="_Apr27">[1]Newabstract!#REF!</definedName>
    <definedName name="_Apr28" localSheetId="1">[1]Newabstract!#REF!</definedName>
    <definedName name="_Apr28" localSheetId="0">[1]Newabstract!#REF!</definedName>
    <definedName name="_Apr28">[1]Newabstract!#REF!</definedName>
    <definedName name="_Apr29" localSheetId="1">[1]Newabstract!#REF!</definedName>
    <definedName name="_Apr29" localSheetId="0">[1]Newabstract!#REF!</definedName>
    <definedName name="_Apr29">[1]Newabstract!#REF!</definedName>
    <definedName name="_Apr30" localSheetId="1">[1]Newabstract!#REF!</definedName>
    <definedName name="_Apr30" localSheetId="0">[1]Newabstract!#REF!</definedName>
    <definedName name="_Apr30">[1]Newabstract!#REF!</definedName>
    <definedName name="_B1" localSheetId="1" hidden="1">{"pl_t&amp;d",#N/A,FALSE,"p&amp;l_t&amp;D_01_02 (2)"}</definedName>
    <definedName name="_B1" localSheetId="0" hidden="1">{"pl_t&amp;d",#N/A,FALSE,"p&amp;l_t&amp;D_01_02 (2)"}</definedName>
    <definedName name="_B1" hidden="1">{"pl_t&amp;d",#N/A,FALSE,"p&amp;l_t&amp;D_01_02 (2)"}</definedName>
    <definedName name="_BSD1" localSheetId="1">#REF!</definedName>
    <definedName name="_BSD1" localSheetId="0">#REF!</definedName>
    <definedName name="_BSD1">#REF!</definedName>
    <definedName name="_BSD2" localSheetId="1">#REF!</definedName>
    <definedName name="_BSD2" localSheetId="0">#REF!</definedName>
    <definedName name="_BSD2">#REF!</definedName>
    <definedName name="_can430">40.73</definedName>
    <definedName name="_can435">43.3</definedName>
    <definedName name="_CAT04" localSheetId="1" hidden="1">{"pl_t&amp;d",#N/A,FALSE,"p&amp;l_t&amp;D_01_02 (2)"}</definedName>
    <definedName name="_CAT04" localSheetId="0" hidden="1">{"pl_t&amp;d",#N/A,FALSE,"p&amp;l_t&amp;D_01_02 (2)"}</definedName>
    <definedName name="_CAT04" hidden="1">{"pl_t&amp;d",#N/A,FALSE,"p&amp;l_t&amp;D_01_02 (2)"}</definedName>
    <definedName name="_dd1" localSheetId="1" hidden="1">{"pl_t&amp;d",#N/A,FALSE,"p&amp;l_t&amp;D_01_02 (2)"}</definedName>
    <definedName name="_dd1" localSheetId="0" hidden="1">{"pl_t&amp;d",#N/A,FALSE,"p&amp;l_t&amp;D_01_02 (2)"}</definedName>
    <definedName name="_dd1" hidden="1">{"pl_t&amp;d",#N/A,FALSE,"p&amp;l_t&amp;D_01_02 (2)"}</definedName>
    <definedName name="_dem2" localSheetId="1" hidden="1">{"pl_t&amp;d",#N/A,FALSE,"p&amp;l_t&amp;D_01_02 (2)"}</definedName>
    <definedName name="_dem2" localSheetId="0" hidden="1">{"pl_t&amp;d",#N/A,FALSE,"p&amp;l_t&amp;D_01_02 (2)"}</definedName>
    <definedName name="_dem2" hidden="1">{"pl_t&amp;d",#N/A,FALSE,"p&amp;l_t&amp;D_01_02 (2)"}</definedName>
    <definedName name="_dem3" localSheetId="1" hidden="1">{"pl_t&amp;d",#N/A,FALSE,"p&amp;l_t&amp;D_01_02 (2)"}</definedName>
    <definedName name="_dem3" localSheetId="0" hidden="1">{"pl_t&amp;d",#N/A,FALSE,"p&amp;l_t&amp;D_01_02 (2)"}</definedName>
    <definedName name="_dem3" hidden="1">{"pl_t&amp;d",#N/A,FALSE,"p&amp;l_t&amp;D_01_02 (2)"}</definedName>
    <definedName name="_E5" localSheetId="1" hidden="1">{"pl_t&amp;d",#N/A,FALSE,"p&amp;l_t&amp;D_01_02 (2)"}</definedName>
    <definedName name="_E5" localSheetId="0" hidden="1">{"pl_t&amp;d",#N/A,FALSE,"p&amp;l_t&amp;D_01_02 (2)"}</definedName>
    <definedName name="_E5" hidden="1">{"pl_t&amp;d",#N/A,FALSE,"p&amp;l_t&amp;D_01_02 (2)"}</definedName>
    <definedName name="_Fill" localSheetId="1" hidden="1">[2]ATP!#REF!</definedName>
    <definedName name="_Fill" localSheetId="0" hidden="1">[2]ATP!#REF!</definedName>
    <definedName name="_Fill" hidden="1">[2]ATP!#REF!</definedName>
    <definedName name="_xlnm._FilterDatabase" localSheetId="1" hidden="1">'8Column Schedule (2)'!$A$4:$K$267</definedName>
    <definedName name="_xlnm._FilterDatabase" localSheetId="0" hidden="1">Dummy!$C$4:$G$30</definedName>
    <definedName name="_fin2" localSheetId="1" hidden="1">{"pl_t&amp;d",#N/A,FALSE,"p&amp;l_t&amp;D_01_02 (2)"}</definedName>
    <definedName name="_fin2" localSheetId="0" hidden="1">{"pl_t&amp;d",#N/A,FALSE,"p&amp;l_t&amp;D_01_02 (2)"}</definedName>
    <definedName name="_fin2" hidden="1">{"pl_t&amp;d",#N/A,FALSE,"p&amp;l_t&amp;D_01_02 (2)"}</definedName>
    <definedName name="_for5" localSheetId="1" hidden="1">{"pl_t&amp;d",#N/A,FALSE,"p&amp;l_t&amp;D_01_02 (2)"}</definedName>
    <definedName name="_for5" localSheetId="0" hidden="1">{"pl_t&amp;d",#N/A,FALSE,"p&amp;l_t&amp;D_01_02 (2)"}</definedName>
    <definedName name="_for5" hidden="1">{"pl_t&amp;d",#N/A,FALSE,"p&amp;l_t&amp;D_01_02 (2)"}</definedName>
    <definedName name="_G1" localSheetId="1">#REF!</definedName>
    <definedName name="_G1" localSheetId="0">#REF!</definedName>
    <definedName name="_G1">#REF!</definedName>
    <definedName name="_IED1" localSheetId="1">#REF!</definedName>
    <definedName name="_IED1" localSheetId="0">#REF!</definedName>
    <definedName name="_IED1">#REF!</definedName>
    <definedName name="_IED2" localSheetId="1">#REF!</definedName>
    <definedName name="_IED2" localSheetId="0">#REF!</definedName>
    <definedName name="_IED2">#REF!</definedName>
    <definedName name="_j3" localSheetId="1" hidden="1">{"pl_t&amp;d",#N/A,FALSE,"p&amp;l_t&amp;D_01_02 (2)"}</definedName>
    <definedName name="_j3" localSheetId="0" hidden="1">{"pl_t&amp;d",#N/A,FALSE,"p&amp;l_t&amp;D_01_02 (2)"}</definedName>
    <definedName name="_j3" hidden="1">{"pl_t&amp;d",#N/A,FALSE,"p&amp;l_t&amp;D_01_02 (2)"}</definedName>
    <definedName name="_j4" localSheetId="1" hidden="1">{"pl_t&amp;d",#N/A,FALSE,"p&amp;l_t&amp;D_01_02 (2)"}</definedName>
    <definedName name="_j4" localSheetId="0" hidden="1">{"pl_t&amp;d",#N/A,FALSE,"p&amp;l_t&amp;D_01_02 (2)"}</definedName>
    <definedName name="_j4" hidden="1">{"pl_t&amp;d",#N/A,FALSE,"p&amp;l_t&amp;D_01_02 (2)"}</definedName>
    <definedName name="_j5" localSheetId="1" hidden="1">{"pl_t&amp;d",#N/A,FALSE,"p&amp;l_t&amp;D_01_02 (2)"}</definedName>
    <definedName name="_j5" localSheetId="0" hidden="1">{"pl_t&amp;d",#N/A,FALSE,"p&amp;l_t&amp;D_01_02 (2)"}</definedName>
    <definedName name="_j5" hidden="1">{"pl_t&amp;d",#N/A,FALSE,"p&amp;l_t&amp;D_01_02 (2)"}</definedName>
    <definedName name="_k1" localSheetId="1" hidden="1">{"pl_t&amp;d",#N/A,FALSE,"p&amp;l_t&amp;D_01_02 (2)"}</definedName>
    <definedName name="_k1" localSheetId="0" hidden="1">{"pl_t&amp;d",#N/A,FALSE,"p&amp;l_t&amp;D_01_02 (2)"}</definedName>
    <definedName name="_k1" hidden="1">{"pl_t&amp;d",#N/A,FALSE,"p&amp;l_t&amp;D_01_02 (2)"}</definedName>
    <definedName name="_K66666" localSheetId="1">#REF!</definedName>
    <definedName name="_K66666" localSheetId="0">#REF!</definedName>
    <definedName name="_K66666">#REF!</definedName>
    <definedName name="_Key1" localSheetId="1" hidden="1">[2]ATP!#REF!</definedName>
    <definedName name="_Key1" localSheetId="0" hidden="1">[2]ATP!#REF!</definedName>
    <definedName name="_Key1" hidden="1">[2]ATP!#REF!</definedName>
    <definedName name="_Key2" localSheetId="1" hidden="1">#REF!</definedName>
    <definedName name="_Key2" localSheetId="0" hidden="1">#REF!</definedName>
    <definedName name="_Key2" hidden="1">#REF!</definedName>
    <definedName name="_Mar06" localSheetId="1">[1]Newabstract!#REF!</definedName>
    <definedName name="_Mar06" localSheetId="0">[1]Newabstract!#REF!</definedName>
    <definedName name="_Mar06">[1]Newabstract!#REF!</definedName>
    <definedName name="_Mar09" localSheetId="1">[1]Newabstract!#REF!</definedName>
    <definedName name="_Mar09" localSheetId="0">[1]Newabstract!#REF!</definedName>
    <definedName name="_Mar09">[1]Newabstract!#REF!</definedName>
    <definedName name="_Mar10" localSheetId="1">[1]Newabstract!#REF!</definedName>
    <definedName name="_Mar10" localSheetId="0">[1]Newabstract!#REF!</definedName>
    <definedName name="_Mar10">[1]Newabstract!#REF!</definedName>
    <definedName name="_Mar11" localSheetId="1">[1]Newabstract!#REF!</definedName>
    <definedName name="_Mar11" localSheetId="0">[1]Newabstract!#REF!</definedName>
    <definedName name="_Mar11">[1]Newabstract!#REF!</definedName>
    <definedName name="_Mar12" localSheetId="1">[1]Newabstract!#REF!</definedName>
    <definedName name="_Mar12" localSheetId="0">[1]Newabstract!#REF!</definedName>
    <definedName name="_Mar12">[1]Newabstract!#REF!</definedName>
    <definedName name="_Mar13" localSheetId="1">[1]Newabstract!#REF!</definedName>
    <definedName name="_Mar13" localSheetId="0">[1]Newabstract!#REF!</definedName>
    <definedName name="_Mar13">[1]Newabstract!#REF!</definedName>
    <definedName name="_Mar16" localSheetId="1">[1]Newabstract!#REF!</definedName>
    <definedName name="_Mar16" localSheetId="0">[1]Newabstract!#REF!</definedName>
    <definedName name="_Mar16">[1]Newabstract!#REF!</definedName>
    <definedName name="_Mar17" localSheetId="1">[1]Newabstract!#REF!</definedName>
    <definedName name="_Mar17" localSheetId="0">[1]Newabstract!#REF!</definedName>
    <definedName name="_Mar17">[1]Newabstract!#REF!</definedName>
    <definedName name="_Mar18" localSheetId="1">[1]Newabstract!#REF!</definedName>
    <definedName name="_Mar18" localSheetId="0">[1]Newabstract!#REF!</definedName>
    <definedName name="_Mar18">[1]Newabstract!#REF!</definedName>
    <definedName name="_Mar19" localSheetId="1">[1]Newabstract!#REF!</definedName>
    <definedName name="_Mar19" localSheetId="0">[1]Newabstract!#REF!</definedName>
    <definedName name="_Mar19">[1]Newabstract!#REF!</definedName>
    <definedName name="_Mar20" localSheetId="1">[1]Newabstract!#REF!</definedName>
    <definedName name="_Mar20" localSheetId="0">[1]Newabstract!#REF!</definedName>
    <definedName name="_Mar20">[1]Newabstract!#REF!</definedName>
    <definedName name="_Mar23" localSheetId="1">[1]Newabstract!#REF!</definedName>
    <definedName name="_Mar23" localSheetId="0">[1]Newabstract!#REF!</definedName>
    <definedName name="_Mar23">[1]Newabstract!#REF!</definedName>
    <definedName name="_Mar24" localSheetId="1">[1]Newabstract!#REF!</definedName>
    <definedName name="_Mar24" localSheetId="0">[1]Newabstract!#REF!</definedName>
    <definedName name="_Mar24">[1]Newabstract!#REF!</definedName>
    <definedName name="_Mar25" localSheetId="1">[1]Newabstract!#REF!</definedName>
    <definedName name="_Mar25" localSheetId="0">[1]Newabstract!#REF!</definedName>
    <definedName name="_Mar25">[1]Newabstract!#REF!</definedName>
    <definedName name="_Mar26" localSheetId="1">[1]Newabstract!#REF!</definedName>
    <definedName name="_Mar26" localSheetId="0">[1]Newabstract!#REF!</definedName>
    <definedName name="_Mar26">[1]Newabstract!#REF!</definedName>
    <definedName name="_Mar27" localSheetId="1">[1]Newabstract!#REF!</definedName>
    <definedName name="_Mar27" localSheetId="0">[1]Newabstract!#REF!</definedName>
    <definedName name="_Mar27">[1]Newabstract!#REF!</definedName>
    <definedName name="_Mar28" localSheetId="1">[1]Newabstract!#REF!</definedName>
    <definedName name="_Mar28" localSheetId="0">[1]Newabstract!#REF!</definedName>
    <definedName name="_Mar28">[1]Newabstract!#REF!</definedName>
    <definedName name="_Mar30" localSheetId="1">[1]Newabstract!#REF!</definedName>
    <definedName name="_Mar30" localSheetId="0">[1]Newabstract!#REF!</definedName>
    <definedName name="_Mar30">[1]Newabstract!#REF!</definedName>
    <definedName name="_Mar31" localSheetId="1">[1]Newabstract!#REF!</definedName>
    <definedName name="_Mar31" localSheetId="0">[1]Newabstract!#REF!</definedName>
    <definedName name="_Mar31">[1]Newabstract!#REF!</definedName>
    <definedName name="_new1" localSheetId="1" hidden="1">{"pl_t&amp;d",#N/A,FALSE,"p&amp;l_t&amp;D_01_02 (2)"}</definedName>
    <definedName name="_new1" localSheetId="0" hidden="1">{"pl_t&amp;d",#N/A,FALSE,"p&amp;l_t&amp;D_01_02 (2)"}</definedName>
    <definedName name="_new1" hidden="1">{"pl_t&amp;d",#N/A,FALSE,"p&amp;l_t&amp;D_01_02 (2)"}</definedName>
    <definedName name="_no1" localSheetId="1" hidden="1">{"pl_t&amp;d",#N/A,FALSE,"p&amp;l_t&amp;D_01_02 (2)"}</definedName>
    <definedName name="_no1" localSheetId="0" hidden="1">{"pl_t&amp;d",#N/A,FALSE,"p&amp;l_t&amp;D_01_02 (2)"}</definedName>
    <definedName name="_no1" hidden="1">{"pl_t&amp;d",#N/A,FALSE,"p&amp;l_t&amp;D_01_02 (2)"}</definedName>
    <definedName name="_not1" localSheetId="1" hidden="1">{"pl_t&amp;d",#N/A,FALSE,"p&amp;l_t&amp;D_01_02 (2)"}</definedName>
    <definedName name="_not1" localSheetId="0" hidden="1">{"pl_t&amp;d",#N/A,FALSE,"p&amp;l_t&amp;D_01_02 (2)"}</definedName>
    <definedName name="_not1" hidden="1">{"pl_t&amp;d",#N/A,FALSE,"p&amp;l_t&amp;D_01_02 (2)"}</definedName>
    <definedName name="_Order1" hidden="1">255</definedName>
    <definedName name="_Order2" hidden="1">255</definedName>
    <definedName name="_p1" localSheetId="1" hidden="1">{"pl_t&amp;d",#N/A,FALSE,"p&amp;l_t&amp;D_01_02 (2)"}</definedName>
    <definedName name="_p1" localSheetId="0" hidden="1">{"pl_t&amp;d",#N/A,FALSE,"p&amp;l_t&amp;D_01_02 (2)"}</definedName>
    <definedName name="_p1" hidden="1">{"pl_t&amp;d",#N/A,FALSE,"p&amp;l_t&amp;D_01_02 (2)"}</definedName>
    <definedName name="_p2" localSheetId="1" hidden="1">{"pl_td_01_02",#N/A,FALSE,"p&amp;l_t&amp;D_01_02 (2)"}</definedName>
    <definedName name="_p2" localSheetId="0" hidden="1">{"pl_td_01_02",#N/A,FALSE,"p&amp;l_t&amp;D_01_02 (2)"}</definedName>
    <definedName name="_p2" hidden="1">{"pl_td_01_02",#N/A,FALSE,"p&amp;l_t&amp;D_01_02 (2)"}</definedName>
    <definedName name="_p3" localSheetId="1" hidden="1">{"pl_t&amp;d",#N/A,FALSE,"p&amp;l_t&amp;D_01_02 (2)"}</definedName>
    <definedName name="_p3" localSheetId="0" hidden="1">{"pl_t&amp;d",#N/A,FALSE,"p&amp;l_t&amp;D_01_02 (2)"}</definedName>
    <definedName name="_p3" hidden="1">{"pl_t&amp;d",#N/A,FALSE,"p&amp;l_t&amp;D_01_02 (2)"}</definedName>
    <definedName name="_p4" localSheetId="1" hidden="1">{"pl_t&amp;d",#N/A,FALSE,"p&amp;l_t&amp;D_01_02 (2)"}</definedName>
    <definedName name="_p4" localSheetId="0" hidden="1">{"pl_t&amp;d",#N/A,FALSE,"p&amp;l_t&amp;D_01_02 (2)"}</definedName>
    <definedName name="_p4" hidden="1">{"pl_t&amp;d",#N/A,FALSE,"p&amp;l_t&amp;D_01_02 (2)"}</definedName>
    <definedName name="_Parse_In" localSheetId="1" hidden="1">#REF!</definedName>
    <definedName name="_Parse_In" localSheetId="0" hidden="1">#REF!</definedName>
    <definedName name="_Parse_In" hidden="1">#REF!</definedName>
    <definedName name="_Parse_Out" localSheetId="1" hidden="1">#REF!</definedName>
    <definedName name="_Parse_Out" localSheetId="0" hidden="1">#REF!</definedName>
    <definedName name="_Parse_Out" hidden="1">#REF!</definedName>
    <definedName name="_q2" localSheetId="1" hidden="1">{"pl_t&amp;d",#N/A,FALSE,"p&amp;l_t&amp;D_01_02 (2)"}</definedName>
    <definedName name="_q2" localSheetId="0" hidden="1">{"pl_t&amp;d",#N/A,FALSE,"p&amp;l_t&amp;D_01_02 (2)"}</definedName>
    <definedName name="_q2" hidden="1">{"pl_t&amp;d",#N/A,FALSE,"p&amp;l_t&amp;D_01_02 (2)"}</definedName>
    <definedName name="_q3" localSheetId="1" hidden="1">{"pl_t&amp;d",#N/A,FALSE,"p&amp;l_t&amp;D_01_02 (2)"}</definedName>
    <definedName name="_q3" localSheetId="0" hidden="1">{"pl_t&amp;d",#N/A,FALSE,"p&amp;l_t&amp;D_01_02 (2)"}</definedName>
    <definedName name="_q3" hidden="1">{"pl_t&amp;d",#N/A,FALSE,"p&amp;l_t&amp;D_01_02 (2)"}</definedName>
    <definedName name="_s1" localSheetId="1" hidden="1">{"pl_t&amp;d",#N/A,FALSE,"p&amp;l_t&amp;D_01_02 (2)"}</definedName>
    <definedName name="_s1" localSheetId="0" hidden="1">{"pl_t&amp;d",#N/A,FALSE,"p&amp;l_t&amp;D_01_02 (2)"}</definedName>
    <definedName name="_s1" hidden="1">{"pl_t&amp;d",#N/A,FALSE,"p&amp;l_t&amp;D_01_02 (2)"}</definedName>
    <definedName name="_s2" localSheetId="1" hidden="1">{"pl_t&amp;d",#N/A,FALSE,"p&amp;l_t&amp;D_01_02 (2)"}</definedName>
    <definedName name="_s2" localSheetId="0" hidden="1">{"pl_t&amp;d",#N/A,FALSE,"p&amp;l_t&amp;D_01_02 (2)"}</definedName>
    <definedName name="_s2" hidden="1">{"pl_t&amp;d",#N/A,FALSE,"p&amp;l_t&amp;D_01_02 (2)"}</definedName>
    <definedName name="_SL1" localSheetId="1">[3]Salient1!#REF!</definedName>
    <definedName name="_SL1" localSheetId="0">[3]Salient1!#REF!</definedName>
    <definedName name="_SL1">[3]Salient1!#REF!</definedName>
    <definedName name="_SL2" localSheetId="1">[3]Salient1!#REF!</definedName>
    <definedName name="_SL2" localSheetId="0">[3]Salient1!#REF!</definedName>
    <definedName name="_SL2">[3]Salient1!#REF!</definedName>
    <definedName name="_SL3" localSheetId="1">[3]Salient1!#REF!</definedName>
    <definedName name="_SL3" localSheetId="0">[3]Salient1!#REF!</definedName>
    <definedName name="_SL3">[3]Salient1!#REF!</definedName>
    <definedName name="_Sort" localSheetId="1" hidden="1">#REF!</definedName>
    <definedName name="_Sort" localSheetId="0" hidden="1">#REF!</definedName>
    <definedName name="_Sort" hidden="1">#REF!</definedName>
    <definedName name="_ss1" localSheetId="1" hidden="1">{"pl_t&amp;d",#N/A,FALSE,"p&amp;l_t&amp;D_01_02 (2)"}</definedName>
    <definedName name="_ss1" localSheetId="0" hidden="1">{"pl_t&amp;d",#N/A,FALSE,"p&amp;l_t&amp;D_01_02 (2)"}</definedName>
    <definedName name="_ss1" hidden="1">{"pl_t&amp;d",#N/A,FALSE,"p&amp;l_t&amp;D_01_02 (2)"}</definedName>
    <definedName name="_udc12" localSheetId="1" hidden="1">{"pl_t&amp;d",#N/A,FALSE,"p&amp;l_t&amp;D_01_02 (2)"}</definedName>
    <definedName name="_udc12" localSheetId="0" hidden="1">{"pl_t&amp;d",#N/A,FALSE,"p&amp;l_t&amp;D_01_02 (2)"}</definedName>
    <definedName name="_udc12" hidden="1">{"pl_t&amp;d",#N/A,FALSE,"p&amp;l_t&amp;D_01_02 (2)"}</definedName>
    <definedName name="a" localSheetId="1">#REF!</definedName>
    <definedName name="a" localSheetId="0">#REF!</definedName>
    <definedName name="a">#REF!</definedName>
    <definedName name="A1000000___0" localSheetId="1">#REF!</definedName>
    <definedName name="A1000000___0" localSheetId="0">#REF!</definedName>
    <definedName name="A1000000___0">#REF!</definedName>
    <definedName name="AA" localSheetId="1" hidden="1">{"pl_t&amp;d",#N/A,FALSE,"p&amp;l_t&amp;D_01_02 (2)"}</definedName>
    <definedName name="AA" localSheetId="0" hidden="1">{"pl_t&amp;d",#N/A,FALSE,"p&amp;l_t&amp;D_01_02 (2)"}</definedName>
    <definedName name="AA" hidden="1">{"pl_t&amp;d",#N/A,FALSE,"p&amp;l_t&amp;D_01_02 (2)"}</definedName>
    <definedName name="AAA" localSheetId="1">#REF!</definedName>
    <definedName name="AAA" localSheetId="0">#REF!</definedName>
    <definedName name="AAA">#REF!</definedName>
    <definedName name="aaaa" localSheetId="1">[1]Newabstract!#REF!</definedName>
    <definedName name="aaaa" localSheetId="0">[1]Newabstract!#REF!</definedName>
    <definedName name="aaaa">[1]Newabstract!#REF!</definedName>
    <definedName name="AAAAA" localSheetId="1" hidden="1">{"pl_t&amp;d",#N/A,FALSE,"p&amp;l_t&amp;D_01_02 (2)"}</definedName>
    <definedName name="AAAAA" localSheetId="0" hidden="1">{"pl_t&amp;d",#N/A,FALSE,"p&amp;l_t&amp;D_01_02 (2)"}</definedName>
    <definedName name="AAAAA" hidden="1">{"pl_t&amp;d",#N/A,FALSE,"p&amp;l_t&amp;D_01_02 (2)"}</definedName>
    <definedName name="aaaaaaa" localSheetId="1" hidden="1">{"pl_t&amp;d",#N/A,FALSE,"p&amp;l_t&amp;D_01_02 (2)"}</definedName>
    <definedName name="aaaaaaa" localSheetId="0" hidden="1">{"pl_t&amp;d",#N/A,FALSE,"p&amp;l_t&amp;D_01_02 (2)"}</definedName>
    <definedName name="aaaaaaa" hidden="1">{"pl_t&amp;d",#N/A,FALSE,"p&amp;l_t&amp;D_01_02 (2)"}</definedName>
    <definedName name="ab" localSheetId="1" hidden="1">{"pl_td_01_02",#N/A,FALSE,"p&amp;l_t&amp;D_01_02 (2)"}</definedName>
    <definedName name="ab" localSheetId="0" hidden="1">{"pl_td_01_02",#N/A,FALSE,"p&amp;l_t&amp;D_01_02 (2)"}</definedName>
    <definedName name="ab" hidden="1">{"pl_td_01_02",#N/A,FALSE,"p&amp;l_t&amp;D_01_02 (2)"}</definedName>
    <definedName name="abb" localSheetId="1" hidden="1">{"pl_t&amp;d",#N/A,FALSE,"p&amp;l_t&amp;D_01_02 (2)"}</definedName>
    <definedName name="abb" localSheetId="0" hidden="1">{"pl_t&amp;d",#N/A,FALSE,"p&amp;l_t&amp;D_01_02 (2)"}</definedName>
    <definedName name="abb" hidden="1">{"pl_t&amp;d",#N/A,FALSE,"p&amp;l_t&amp;D_01_02 (2)"}</definedName>
    <definedName name="ABC" localSheetId="1">#REF!</definedName>
    <definedName name="ABC" localSheetId="0">#REF!</definedName>
    <definedName name="ABC">#REF!</definedName>
    <definedName name="Abstract" localSheetId="1" hidden="1">{"pl_t&amp;d",#N/A,FALSE,"p&amp;l_t&amp;D_01_02 (2)"}</definedName>
    <definedName name="Abstract" localSheetId="0" hidden="1">{"pl_t&amp;d",#N/A,FALSE,"p&amp;l_t&amp;D_01_02 (2)"}</definedName>
    <definedName name="Abstract" hidden="1">{"pl_t&amp;d",#N/A,FALSE,"p&amp;l_t&amp;D_01_02 (2)"}</definedName>
    <definedName name="abstract1" localSheetId="1" hidden="1">{"pl_t&amp;d",#N/A,FALSE,"p&amp;l_t&amp;D_01_02 (2)"}</definedName>
    <definedName name="abstract1" localSheetId="0" hidden="1">{"pl_t&amp;d",#N/A,FALSE,"p&amp;l_t&amp;D_01_02 (2)"}</definedName>
    <definedName name="abstract1" hidden="1">{"pl_t&amp;d",#N/A,FALSE,"p&amp;l_t&amp;D_01_02 (2)"}</definedName>
    <definedName name="abstractsales" localSheetId="1">#REF!</definedName>
    <definedName name="abstractsales" localSheetId="0">#REF!</definedName>
    <definedName name="abstractsales">#REF!</definedName>
    <definedName name="abx" localSheetId="1"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bx" localSheetId="0"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bx"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adb" localSheetId="1" hidden="1">{"pl_t&amp;d",#N/A,FALSE,"p&amp;l_t&amp;D_01_02 (2)"}</definedName>
    <definedName name="adb" localSheetId="0" hidden="1">{"pl_t&amp;d",#N/A,FALSE,"p&amp;l_t&amp;D_01_02 (2)"}</definedName>
    <definedName name="adb" hidden="1">{"pl_t&amp;d",#N/A,FALSE,"p&amp;l_t&amp;D_01_02 (2)"}</definedName>
    <definedName name="adherance" localSheetId="1" hidden="1">{"pl_t&amp;d",#N/A,FALSE,"p&amp;l_t&amp;D_01_02 (2)"}</definedName>
    <definedName name="adherance" localSheetId="0" hidden="1">{"pl_t&amp;d",#N/A,FALSE,"p&amp;l_t&amp;D_01_02 (2)"}</definedName>
    <definedName name="adherance" hidden="1">{"pl_t&amp;d",#N/A,FALSE,"p&amp;l_t&amp;D_01_02 (2)"}</definedName>
    <definedName name="AFD" localSheetId="1" hidden="1">{"pl_t&amp;d",#N/A,FALSE,"p&amp;l_t&amp;D_01_02 (2)"}</definedName>
    <definedName name="AFD" localSheetId="0" hidden="1">{"pl_t&amp;d",#N/A,FALSE,"p&amp;l_t&amp;D_01_02 (2)"}</definedName>
    <definedName name="AFD" hidden="1">{"pl_t&amp;d",#N/A,FALSE,"p&amp;l_t&amp;D_01_02 (2)"}</definedName>
    <definedName name="agl" localSheetId="1" hidden="1">{"pl_t&amp;d",#N/A,FALSE,"p&amp;l_t&amp;D_01_02 (2)"}</definedName>
    <definedName name="agl" localSheetId="0" hidden="1">{"pl_t&amp;d",#N/A,FALSE,"p&amp;l_t&amp;D_01_02 (2)"}</definedName>
    <definedName name="agl" hidden="1">{"pl_t&amp;d",#N/A,FALSE,"p&amp;l_t&amp;D_01_02 (2)"}</definedName>
    <definedName name="agll" localSheetId="1" hidden="1">{"pl_t&amp;d",#N/A,FALSE,"p&amp;l_t&amp;D_01_02 (2)"}</definedName>
    <definedName name="agll" localSheetId="0" hidden="1">{"pl_t&amp;d",#N/A,FALSE,"p&amp;l_t&amp;D_01_02 (2)"}</definedName>
    <definedName name="agll" hidden="1">{"pl_t&amp;d",#N/A,FALSE,"p&amp;l_t&amp;D_01_02 (2)"}</definedName>
    <definedName name="agri" localSheetId="1">#REF!</definedName>
    <definedName name="agri" localSheetId="0">#REF!</definedName>
    <definedName name="agri">#REF!</definedName>
    <definedName name="AKBAR" localSheetId="1" hidden="1">{"pl_td_01_02",#N/A,FALSE,"p&amp;l_t&amp;D_01_02 (2)"}</definedName>
    <definedName name="AKBAR" localSheetId="0" hidden="1">{"pl_td_01_02",#N/A,FALSE,"p&amp;l_t&amp;D_01_02 (2)"}</definedName>
    <definedName name="AKBAR" hidden="1">{"pl_td_01_02",#N/A,FALSE,"p&amp;l_t&amp;D_01_02 (2)"}</definedName>
    <definedName name="alfhkjgr" localSheetId="1" hidden="1">{"pl_t&amp;d",#N/A,FALSE,"p&amp;l_t&amp;D_01_02 (2)"}</definedName>
    <definedName name="alfhkjgr" localSheetId="0" hidden="1">{"pl_t&amp;d",#N/A,FALSE,"p&amp;l_t&amp;D_01_02 (2)"}</definedName>
    <definedName name="alfhkjgr" hidden="1">{"pl_t&amp;d",#N/A,FALSE,"p&amp;l_t&amp;D_01_02 (2)"}</definedName>
    <definedName name="ALL_EXP" localSheetId="1">#REF!</definedName>
    <definedName name="ALL_EXP" localSheetId="0">#REF!</definedName>
    <definedName name="ALL_EXP">#REF!</definedName>
    <definedName name="amar" localSheetId="1" hidden="1">{"pl_t&amp;d",#N/A,FALSE,"p&amp;l_t&amp;D_01_02 (2)"}</definedName>
    <definedName name="amar" localSheetId="0" hidden="1">{"pl_t&amp;d",#N/A,FALSE,"p&amp;l_t&amp;D_01_02 (2)"}</definedName>
    <definedName name="amar" hidden="1">{"pl_t&amp;d",#N/A,FALSE,"p&amp;l_t&amp;D_01_02 (2)"}</definedName>
    <definedName name="AMARNATH" localSheetId="1" hidden="1">{"pl_t&amp;d",#N/A,FALSE,"p&amp;l_t&amp;D_01_02 (2)"}</definedName>
    <definedName name="AMARNATH" localSheetId="0" hidden="1">{"pl_t&amp;d",#N/A,FALSE,"p&amp;l_t&amp;D_01_02 (2)"}</definedName>
    <definedName name="AMARNATH" hidden="1">{"pl_t&amp;d",#N/A,FALSE,"p&amp;l_t&amp;D_01_02 (2)"}</definedName>
    <definedName name="an" localSheetId="1" hidden="1">{"pl_t&amp;d",#N/A,FALSE,"p&amp;l_t&amp;D_01_02 (2)"}</definedName>
    <definedName name="an" localSheetId="0" hidden="1">{"pl_t&amp;d",#N/A,FALSE,"p&amp;l_t&amp;D_01_02 (2)"}</definedName>
    <definedName name="an" hidden="1">{"pl_t&amp;d",#N/A,FALSE,"p&amp;l_t&amp;D_01_02 (2)"}</definedName>
    <definedName name="Annexure" localSheetId="1" hidden="1">{"pl_t&amp;d",#N/A,FALSE,"p&amp;l_t&amp;D_01_02 (2)"}</definedName>
    <definedName name="Annexure" localSheetId="0" hidden="1">{"pl_t&amp;d",#N/A,FALSE,"p&amp;l_t&amp;D_01_02 (2)"}</definedName>
    <definedName name="Annexure" hidden="1">{"pl_t&amp;d",#N/A,FALSE,"p&amp;l_t&amp;D_01_02 (2)"}</definedName>
    <definedName name="apr" localSheetId="1" hidden="1">{"pl_t&amp;d",#N/A,FALSE,"p&amp;l_t&amp;D_01_02 (2)"}</definedName>
    <definedName name="apr" localSheetId="0" hidden="1">{"pl_t&amp;d",#N/A,FALSE,"p&amp;l_t&amp;D_01_02 (2)"}</definedName>
    <definedName name="apr" hidden="1">{"pl_t&amp;d",#N/A,FALSE,"p&amp;l_t&amp;D_01_02 (2)"}</definedName>
    <definedName name="Apr02___0" localSheetId="1">[1]Newabstract!#REF!</definedName>
    <definedName name="Apr02___0" localSheetId="0">[1]Newabstract!#REF!</definedName>
    <definedName name="Apr02___0">[1]Newabstract!#REF!</definedName>
    <definedName name="Apr03___0" localSheetId="1">[1]Newabstract!#REF!</definedName>
    <definedName name="Apr03___0" localSheetId="0">[1]Newabstract!#REF!</definedName>
    <definedName name="Apr03___0">[1]Newabstract!#REF!</definedName>
    <definedName name="Apr04___0" localSheetId="1">[1]Newabstract!#REF!</definedName>
    <definedName name="Apr04___0" localSheetId="0">[1]Newabstract!#REF!</definedName>
    <definedName name="Apr04___0">[1]Newabstract!#REF!</definedName>
    <definedName name="Apr05___0" localSheetId="1">[1]Newabstract!#REF!</definedName>
    <definedName name="Apr05___0" localSheetId="0">[1]Newabstract!#REF!</definedName>
    <definedName name="Apr05___0">[1]Newabstract!#REF!</definedName>
    <definedName name="Apr06___0" localSheetId="1">[1]Newabstract!#REF!</definedName>
    <definedName name="Apr06___0" localSheetId="0">[1]Newabstract!#REF!</definedName>
    <definedName name="Apr06___0">[1]Newabstract!#REF!</definedName>
    <definedName name="Apr07___0" localSheetId="1">[1]Newabstract!#REF!</definedName>
    <definedName name="Apr07___0" localSheetId="0">[1]Newabstract!#REF!</definedName>
    <definedName name="Apr07___0">[1]Newabstract!#REF!</definedName>
    <definedName name="Apr08___0" localSheetId="1">[1]Newabstract!#REF!</definedName>
    <definedName name="Apr08___0" localSheetId="0">[1]Newabstract!#REF!</definedName>
    <definedName name="Apr08___0">[1]Newabstract!#REF!</definedName>
    <definedName name="Apr09___0" localSheetId="1">[1]Newabstract!#REF!</definedName>
    <definedName name="Apr09___0" localSheetId="0">[1]Newabstract!#REF!</definedName>
    <definedName name="Apr09___0">[1]Newabstract!#REF!</definedName>
    <definedName name="Apr10___0" localSheetId="1">[1]Newabstract!#REF!</definedName>
    <definedName name="Apr10___0" localSheetId="0">[1]Newabstract!#REF!</definedName>
    <definedName name="Apr10___0">[1]Newabstract!#REF!</definedName>
    <definedName name="Apr11___0" localSheetId="1">[1]Newabstract!#REF!</definedName>
    <definedName name="Apr11___0" localSheetId="0">[1]Newabstract!#REF!</definedName>
    <definedName name="Apr11___0">[1]Newabstract!#REF!</definedName>
    <definedName name="Apr13___0" localSheetId="1">[1]Newabstract!#REF!</definedName>
    <definedName name="Apr13___0" localSheetId="0">[1]Newabstract!#REF!</definedName>
    <definedName name="Apr13___0">[1]Newabstract!#REF!</definedName>
    <definedName name="Apr14___0" localSheetId="1">[1]Newabstract!#REF!</definedName>
    <definedName name="Apr14___0" localSheetId="0">[1]Newabstract!#REF!</definedName>
    <definedName name="Apr14___0">[1]Newabstract!#REF!</definedName>
    <definedName name="Apr15___0" localSheetId="1">[1]Newabstract!#REF!</definedName>
    <definedName name="Apr15___0" localSheetId="0">[1]Newabstract!#REF!</definedName>
    <definedName name="Apr15___0">[1]Newabstract!#REF!</definedName>
    <definedName name="Apr16___0" localSheetId="1">[1]Newabstract!#REF!</definedName>
    <definedName name="Apr16___0" localSheetId="0">[1]Newabstract!#REF!</definedName>
    <definedName name="Apr16___0">[1]Newabstract!#REF!</definedName>
    <definedName name="Apr17___0" localSheetId="1">[1]Newabstract!#REF!</definedName>
    <definedName name="Apr17___0" localSheetId="0">[1]Newabstract!#REF!</definedName>
    <definedName name="Apr17___0">[1]Newabstract!#REF!</definedName>
    <definedName name="Apr20___0" localSheetId="1">[1]Newabstract!#REF!</definedName>
    <definedName name="Apr20___0" localSheetId="0">[1]Newabstract!#REF!</definedName>
    <definedName name="Apr20___0">[1]Newabstract!#REF!</definedName>
    <definedName name="Apr21___0" localSheetId="1">[1]Newabstract!#REF!</definedName>
    <definedName name="Apr21___0" localSheetId="0">[1]Newabstract!#REF!</definedName>
    <definedName name="Apr21___0">[1]Newabstract!#REF!</definedName>
    <definedName name="Apr22___0" localSheetId="1">[1]Newabstract!#REF!</definedName>
    <definedName name="Apr22___0" localSheetId="0">[1]Newabstract!#REF!</definedName>
    <definedName name="Apr22___0">[1]Newabstract!#REF!</definedName>
    <definedName name="Apr23___0" localSheetId="1">[1]Newabstract!#REF!</definedName>
    <definedName name="Apr23___0" localSheetId="0">[1]Newabstract!#REF!</definedName>
    <definedName name="Apr23___0">[1]Newabstract!#REF!</definedName>
    <definedName name="Apr24___0" localSheetId="1">[1]Newabstract!#REF!</definedName>
    <definedName name="Apr24___0" localSheetId="0">[1]Newabstract!#REF!</definedName>
    <definedName name="Apr24___0">[1]Newabstract!#REF!</definedName>
    <definedName name="Apr27___0" localSheetId="1">[1]Newabstract!#REF!</definedName>
    <definedName name="Apr27___0" localSheetId="0">[1]Newabstract!#REF!</definedName>
    <definedName name="Apr27___0">[1]Newabstract!#REF!</definedName>
    <definedName name="Apr28___0" localSheetId="1">[1]Newabstract!#REF!</definedName>
    <definedName name="Apr28___0" localSheetId="0">[1]Newabstract!#REF!</definedName>
    <definedName name="Apr28___0">[1]Newabstract!#REF!</definedName>
    <definedName name="Apr29___0" localSheetId="1">[1]Newabstract!#REF!</definedName>
    <definedName name="Apr29___0" localSheetId="0">[1]Newabstract!#REF!</definedName>
    <definedName name="Apr29___0">[1]Newabstract!#REF!</definedName>
    <definedName name="Apr30___0" localSheetId="1">[1]Newabstract!#REF!</definedName>
    <definedName name="Apr30___0" localSheetId="0">[1]Newabstract!#REF!</definedName>
    <definedName name="Apr30___0">[1]Newabstract!#REF!</definedName>
    <definedName name="april" localSheetId="1">#REF!</definedName>
    <definedName name="april" localSheetId="0">#REF!</definedName>
    <definedName name="april">#REF!</definedName>
    <definedName name="as" localSheetId="1" hidden="1">{"pl_t&amp;d",#N/A,FALSE,"p&amp;l_t&amp;D_01_02 (2)"}</definedName>
    <definedName name="as" localSheetId="0" hidden="1">{"pl_t&amp;d",#N/A,FALSE,"p&amp;l_t&amp;D_01_02 (2)"}</definedName>
    <definedName name="as" hidden="1">{"pl_t&amp;d",#N/A,FALSE,"p&amp;l_t&amp;D_01_02 (2)"}</definedName>
    <definedName name="asd" localSheetId="1" hidden="1">{"pl_t&amp;d",#N/A,FALSE,"p&amp;l_t&amp;D_01_02 (2)"}</definedName>
    <definedName name="asd" localSheetId="0" hidden="1">{"pl_t&amp;d",#N/A,FALSE,"p&amp;l_t&amp;D_01_02 (2)"}</definedName>
    <definedName name="asd" hidden="1">{"pl_t&amp;d",#N/A,FALSE,"p&amp;l_t&amp;D_01_02 (2)"}</definedName>
    <definedName name="asdfsdfsd" localSheetId="1" hidden="1">{"pl_t&amp;d",#N/A,FALSE,"p&amp;l_t&amp;D_01_02 (2)"}</definedName>
    <definedName name="asdfsdfsd" localSheetId="0" hidden="1">{"pl_t&amp;d",#N/A,FALSE,"p&amp;l_t&amp;D_01_02 (2)"}</definedName>
    <definedName name="asdfsdfsd" hidden="1">{"pl_t&amp;d",#N/A,FALSE,"p&amp;l_t&amp;D_01_02 (2)"}</definedName>
    <definedName name="atp" localSheetId="1">#REF!</definedName>
    <definedName name="atp" localSheetId="0">#REF!</definedName>
    <definedName name="atp">#REF!</definedName>
    <definedName name="AUG" localSheetId="1">#REF!</definedName>
    <definedName name="AUG" localSheetId="0">#REF!</definedName>
    <definedName name="AUG">#REF!</definedName>
    <definedName name="august" localSheetId="1">#REF!</definedName>
    <definedName name="august" localSheetId="0">#REF!</definedName>
    <definedName name="august">#REF!</definedName>
    <definedName name="b" localSheetId="1" hidden="1">{"pl_t&amp;d",#N/A,FALSE,"p&amp;l_t&amp;D_01_02 (2)"}</definedName>
    <definedName name="b" localSheetId="0" hidden="1">{"pl_t&amp;d",#N/A,FALSE,"p&amp;l_t&amp;D_01_02 (2)"}</definedName>
    <definedName name="b" hidden="1">{"pl_t&amp;d",#N/A,FALSE,"p&amp;l_t&amp;D_01_02 (2)"}</definedName>
    <definedName name="B0" localSheetId="1">#REF!</definedName>
    <definedName name="B0" localSheetId="0">#REF!</definedName>
    <definedName name="B0">#REF!</definedName>
    <definedName name="bab" localSheetId="1" hidden="1">{"pl_t&amp;d",#N/A,FALSE,"p&amp;l_t&amp;D_01_02 (2)"}</definedName>
    <definedName name="bab" localSheetId="0" hidden="1">{"pl_t&amp;d",#N/A,FALSE,"p&amp;l_t&amp;D_01_02 (2)"}</definedName>
    <definedName name="bab" hidden="1">{"pl_t&amp;d",#N/A,FALSE,"p&amp;l_t&amp;D_01_02 (2)"}</definedName>
    <definedName name="bb" localSheetId="1" hidden="1">{"pl_t&amp;d",#N/A,FALSE,"p&amp;l_t&amp;D_01_02 (2)"}</definedName>
    <definedName name="bb" localSheetId="0" hidden="1">{"pl_t&amp;d",#N/A,FALSE,"p&amp;l_t&amp;D_01_02 (2)"}</definedName>
    <definedName name="bb" hidden="1">{"pl_t&amp;d",#N/A,FALSE,"p&amp;l_t&amp;D_01_02 (2)"}</definedName>
    <definedName name="bbb" localSheetId="1" hidden="1">{"pl_t&amp;d",#N/A,FALSE,"p&amp;l_t&amp;D_01_02 (2)"}</definedName>
    <definedName name="bbb" localSheetId="0" hidden="1">{"pl_t&amp;d",#N/A,FALSE,"p&amp;l_t&amp;D_01_02 (2)"}</definedName>
    <definedName name="bbb" hidden="1">{"pl_t&amp;d",#N/A,FALSE,"p&amp;l_t&amp;D_01_02 (2)"}</definedName>
    <definedName name="bdatp" localSheetId="1">#REF!</definedName>
    <definedName name="bdatp" localSheetId="0">#REF!</definedName>
    <definedName name="bdatp">#REF!</definedName>
    <definedName name="bdc" localSheetId="1" hidden="1">{"pl_t&amp;d",#N/A,FALSE,"p&amp;l_t&amp;D_01_02 (2)"}</definedName>
    <definedName name="bdc" localSheetId="0" hidden="1">{"pl_t&amp;d",#N/A,FALSE,"p&amp;l_t&amp;D_01_02 (2)"}</definedName>
    <definedName name="bdc" hidden="1">{"pl_t&amp;d",#N/A,FALSE,"p&amp;l_t&amp;D_01_02 (2)"}</definedName>
    <definedName name="bdhydc" localSheetId="1">#REF!</definedName>
    <definedName name="bdhydc" localSheetId="0">#REF!</definedName>
    <definedName name="bdhydc">#REF!</definedName>
    <definedName name="bdhydn" localSheetId="1">#REF!</definedName>
    <definedName name="bdhydn" localSheetId="0">#REF!</definedName>
    <definedName name="bdhydn">#REF!</definedName>
    <definedName name="bdhyds" localSheetId="1">#REF!</definedName>
    <definedName name="bdhyds" localSheetId="0">#REF!</definedName>
    <definedName name="bdhyds">#REF!</definedName>
    <definedName name="bdknl" localSheetId="1">#REF!</definedName>
    <definedName name="bdknl" localSheetId="0">#REF!</definedName>
    <definedName name="bdknl">#REF!</definedName>
    <definedName name="bdmbnr" localSheetId="1">#REF!</definedName>
    <definedName name="bdmbnr" localSheetId="0">#REF!</definedName>
    <definedName name="bdmbnr">#REF!</definedName>
    <definedName name="bdmdk" localSheetId="1">#REF!</definedName>
    <definedName name="bdmdk" localSheetId="0">#REF!</definedName>
    <definedName name="bdmdk">#REF!</definedName>
    <definedName name="bdnlg" localSheetId="1">#REF!</definedName>
    <definedName name="bdnlg" localSheetId="0">#REF!</definedName>
    <definedName name="bdnlg">#REF!</definedName>
    <definedName name="bdrrb" localSheetId="1">#REF!</definedName>
    <definedName name="bdrrb" localSheetId="0">#REF!</definedName>
    <definedName name="bdrrb">#REF!</definedName>
    <definedName name="bdrrn" localSheetId="1">#REF!</definedName>
    <definedName name="bdrrn" localSheetId="0">#REF!</definedName>
    <definedName name="bdrrn">#REF!</definedName>
    <definedName name="bdrrs" localSheetId="1">#REF!</definedName>
    <definedName name="bdrrs" localSheetId="0">#REF!</definedName>
    <definedName name="bdrrs">#REF!</definedName>
    <definedName name="book" localSheetId="1" hidden="1">{"pl_t&amp;d",#N/A,FALSE,"p&amp;l_t&amp;D_01_02 (2)"}</definedName>
    <definedName name="book" localSheetId="0" hidden="1">{"pl_t&amp;d",#N/A,FALSE,"p&amp;l_t&amp;D_01_02 (2)"}</definedName>
    <definedName name="book" hidden="1">{"pl_t&amp;d",#N/A,FALSE,"p&amp;l_t&amp;D_01_02 (2)"}</definedName>
    <definedName name="Breakdowns" localSheetId="1" hidden="1">{"pl_t&amp;d",#N/A,FALSE,"p&amp;l_t&amp;D_01_02 (2)"}</definedName>
    <definedName name="Breakdowns" localSheetId="0" hidden="1">{"pl_t&amp;d",#N/A,FALSE,"p&amp;l_t&amp;D_01_02 (2)"}</definedName>
    <definedName name="Breakdowns" hidden="1">{"pl_t&amp;d",#N/A,FALSE,"p&amp;l_t&amp;D_01_02 (2)"}</definedName>
    <definedName name="burnt" localSheetId="1" hidden="1">{"pl_td_01_02",#N/A,FALSE,"p&amp;l_t&amp;D_01_02 (2)"}</definedName>
    <definedName name="burnt" localSheetId="0" hidden="1">{"pl_td_01_02",#N/A,FALSE,"p&amp;l_t&amp;D_01_02 (2)"}</definedName>
    <definedName name="burnt" hidden="1">{"pl_td_01_02",#N/A,FALSE,"p&amp;l_t&amp;D_01_02 (2)"}</definedName>
    <definedName name="Business_Unit" localSheetId="1">[4]RevenueInput!#REF!</definedName>
    <definedName name="Business_Unit" localSheetId="0">[4]RevenueInput!#REF!</definedName>
    <definedName name="Business_Unit">[4]RevenueInput!#REF!</definedName>
    <definedName name="CASE" localSheetId="1" hidden="1">{"pl_t&amp;d",#N/A,FALSE,"p&amp;l_t&amp;D_01_02 (2)"}</definedName>
    <definedName name="CASE" localSheetId="0" hidden="1">{"pl_t&amp;d",#N/A,FALSE,"p&amp;l_t&amp;D_01_02 (2)"}</definedName>
    <definedName name="CASE" hidden="1">{"pl_t&amp;d",#N/A,FALSE,"p&amp;l_t&amp;D_01_02 (2)"}</definedName>
    <definedName name="cbd" localSheetId="1" hidden="1">{"pl_t&amp;d",#N/A,FALSE,"p&amp;l_t&amp;D_01_02 (2)"}</definedName>
    <definedName name="cbd" localSheetId="0" hidden="1">{"pl_t&amp;d",#N/A,FALSE,"p&amp;l_t&amp;D_01_02 (2)"}</definedName>
    <definedName name="cbd" hidden="1">{"pl_t&amp;d",#N/A,FALSE,"p&amp;l_t&amp;D_01_02 (2)"}</definedName>
    <definedName name="cc" localSheetId="1" hidden="1">{"pl_t&amp;d",#N/A,FALSE,"p&amp;l_t&amp;D_01_02 (2)"}</definedName>
    <definedName name="cc" localSheetId="0" hidden="1">{"pl_t&amp;d",#N/A,FALSE,"p&amp;l_t&amp;D_01_02 (2)"}</definedName>
    <definedName name="cc" hidden="1">{"pl_t&amp;d",#N/A,FALSE,"p&amp;l_t&amp;D_01_02 (2)"}</definedName>
    <definedName name="CCC" localSheetId="1">#REF!</definedName>
    <definedName name="CCC" localSheetId="0">#REF!</definedName>
    <definedName name="CCC">#REF!</definedName>
    <definedName name="cccc" localSheetId="1" hidden="1">{"pl_t&amp;d",#N/A,FALSE,"p&amp;l_t&amp;D_01_02 (2)"}</definedName>
    <definedName name="cccc" localSheetId="0" hidden="1">{"pl_t&amp;d",#N/A,FALSE,"p&amp;l_t&amp;D_01_02 (2)"}</definedName>
    <definedName name="cccc" hidden="1">{"pl_t&amp;d",#N/A,FALSE,"p&amp;l_t&amp;D_01_02 (2)"}</definedName>
    <definedName name="Circle1" localSheetId="1" hidden="1">{"pl_t&amp;d",#N/A,FALSE,"p&amp;l_t&amp;D_01_02 (2)"}</definedName>
    <definedName name="Circle1" localSheetId="0" hidden="1">{"pl_t&amp;d",#N/A,FALSE,"p&amp;l_t&amp;D_01_02 (2)"}</definedName>
    <definedName name="Circle1" hidden="1">{"pl_t&amp;d",#N/A,FALSE,"p&amp;l_t&amp;D_01_02 (2)"}</definedName>
    <definedName name="CLOSE" localSheetId="1" hidden="1">#REF!</definedName>
    <definedName name="CLOSE" localSheetId="0" hidden="1">#REF!</definedName>
    <definedName name="CLOSE" hidden="1">#REF!</definedName>
    <definedName name="cm" localSheetId="1">#REF!</definedName>
    <definedName name="cm" localSheetId="0">#REF!</definedName>
    <definedName name="cm">#REF!</definedName>
    <definedName name="col" localSheetId="1" hidden="1">{"pl_t&amp;d",#N/A,FALSE,"p&amp;l_t&amp;D_01_02 (2)"}</definedName>
    <definedName name="col" localSheetId="0" hidden="1">{"pl_t&amp;d",#N/A,FALSE,"p&amp;l_t&amp;D_01_02 (2)"}</definedName>
    <definedName name="col" hidden="1">{"pl_t&amp;d",#N/A,FALSE,"p&amp;l_t&amp;D_01_02 (2)"}</definedName>
    <definedName name="com" localSheetId="1" hidden="1">{"pl_t&amp;d",#N/A,FALSE,"p&amp;l_t&amp;D_01_02 (2)"}</definedName>
    <definedName name="com" localSheetId="0" hidden="1">{"pl_t&amp;d",#N/A,FALSE,"p&amp;l_t&amp;D_01_02 (2)"}</definedName>
    <definedName name="com" hidden="1">{"pl_t&amp;d",#N/A,FALSE,"p&amp;l_t&amp;D_01_02 (2)"}</definedName>
    <definedName name="comm" localSheetId="1">#REF!</definedName>
    <definedName name="comm" localSheetId="0">#REF!</definedName>
    <definedName name="comm">#REF!</definedName>
    <definedName name="CompanyName">[4]cover1!$A$34</definedName>
    <definedName name="CONTROL" localSheetId="1">#REF!</definedName>
    <definedName name="CONTROL" localSheetId="0">#REF!</definedName>
    <definedName name="CONTROL">#REF!</definedName>
    <definedName name="COPY" localSheetId="1" hidden="1">{"pl_t&amp;d",#N/A,FALSE,"p&amp;l_t&amp;D_01_02 (2)"}</definedName>
    <definedName name="COPY" localSheetId="0" hidden="1">{"pl_t&amp;d",#N/A,FALSE,"p&amp;l_t&amp;D_01_02 (2)"}</definedName>
    <definedName name="COPY" hidden="1">{"pl_t&amp;d",#N/A,FALSE,"p&amp;l_t&amp;D_01_02 (2)"}</definedName>
    <definedName name="CPDCL" localSheetId="1">#REF!</definedName>
    <definedName name="CPDCL" localSheetId="0">#REF!</definedName>
    <definedName name="CPDCL">#REF!</definedName>
    <definedName name="cr_feb_04_range_format_5" localSheetId="1">#REF!</definedName>
    <definedName name="cr_feb_04_range_format_5" localSheetId="0">#REF!</definedName>
    <definedName name="cr_feb_04_range_format_5">#REF!</definedName>
    <definedName name="cumm" localSheetId="1" hidden="1">{"pl_td_01_02",#N/A,FALSE,"p&amp;l_t&amp;D_01_02 (2)"}</definedName>
    <definedName name="cumm" localSheetId="0" hidden="1">{"pl_td_01_02",#N/A,FALSE,"p&amp;l_t&amp;D_01_02 (2)"}</definedName>
    <definedName name="cumm" hidden="1">{"pl_td_01_02",#N/A,FALSE,"p&amp;l_t&amp;D_01_02 (2)"}</definedName>
    <definedName name="CUMM3AUG" localSheetId="1" hidden="1">{"pl_t&amp;d",#N/A,FALSE,"p&amp;l_t&amp;D_01_02 (2)"}</definedName>
    <definedName name="CUMM3AUG" localSheetId="0" hidden="1">{"pl_t&amp;d",#N/A,FALSE,"p&amp;l_t&amp;D_01_02 (2)"}</definedName>
    <definedName name="CUMM3AUG" hidden="1">{"pl_t&amp;d",#N/A,FALSE,"p&amp;l_t&amp;D_01_02 (2)"}</definedName>
    <definedName name="d" localSheetId="1" hidden="1">{"pl_t&amp;d",#N/A,FALSE,"p&amp;l_t&amp;D_01_02 (2)"}</definedName>
    <definedName name="d" localSheetId="0" hidden="1">{"pl_t&amp;d",#N/A,FALSE,"p&amp;l_t&amp;D_01_02 (2)"}</definedName>
    <definedName name="d" hidden="1">{"pl_t&amp;d",#N/A,FALSE,"p&amp;l_t&amp;D_01_02 (2)"}</definedName>
    <definedName name="DATA1" localSheetId="1">#REF!</definedName>
    <definedName name="DATA1" localSheetId="0">#REF!</definedName>
    <definedName name="DATA1">#REF!</definedName>
    <definedName name="DATA10" localSheetId="1">#REF!</definedName>
    <definedName name="DATA10" localSheetId="0">#REF!</definedName>
    <definedName name="DATA10">#REF!</definedName>
    <definedName name="DATA11" localSheetId="1">#REF!</definedName>
    <definedName name="DATA11" localSheetId="0">#REF!</definedName>
    <definedName name="DATA11">#REF!</definedName>
    <definedName name="DATA12" localSheetId="1">#REF!</definedName>
    <definedName name="DATA12" localSheetId="0">#REF!</definedName>
    <definedName name="DATA12">#REF!</definedName>
    <definedName name="DATA13" localSheetId="1">#REF!</definedName>
    <definedName name="DATA13" localSheetId="0">#REF!</definedName>
    <definedName name="DATA13">#REF!</definedName>
    <definedName name="DATA14" localSheetId="1">#REF!</definedName>
    <definedName name="DATA14" localSheetId="0">#REF!</definedName>
    <definedName name="DATA14">#REF!</definedName>
    <definedName name="DATA15" localSheetId="1">#REF!</definedName>
    <definedName name="DATA15" localSheetId="0">#REF!</definedName>
    <definedName name="DATA15">#REF!</definedName>
    <definedName name="DATA16" localSheetId="1">#REF!</definedName>
    <definedName name="DATA16" localSheetId="0">#REF!</definedName>
    <definedName name="DATA16">#REF!</definedName>
    <definedName name="DATA17" localSheetId="1">#REF!</definedName>
    <definedName name="DATA17" localSheetId="0">#REF!</definedName>
    <definedName name="DATA17">#REF!</definedName>
    <definedName name="DATA18" localSheetId="1">#REF!</definedName>
    <definedName name="DATA18" localSheetId="0">#REF!</definedName>
    <definedName name="DATA18">#REF!</definedName>
    <definedName name="DATA19" localSheetId="1">#REF!</definedName>
    <definedName name="DATA19" localSheetId="0">#REF!</definedName>
    <definedName name="DATA19">#REF!</definedName>
    <definedName name="DATA2" localSheetId="1">#REF!</definedName>
    <definedName name="DATA2" localSheetId="0">#REF!</definedName>
    <definedName name="DATA2">#REF!</definedName>
    <definedName name="DATA20" localSheetId="1">#REF!</definedName>
    <definedName name="DATA20" localSheetId="0">#REF!</definedName>
    <definedName name="DATA20">#REF!</definedName>
    <definedName name="DATA3" localSheetId="1">#REF!</definedName>
    <definedName name="DATA3" localSheetId="0">#REF!</definedName>
    <definedName name="DATA3">#REF!</definedName>
    <definedName name="DATA4" localSheetId="1">#REF!</definedName>
    <definedName name="DATA4" localSheetId="0">#REF!</definedName>
    <definedName name="DATA4">#REF!</definedName>
    <definedName name="DATA5" localSheetId="1">#REF!</definedName>
    <definedName name="DATA5" localSheetId="0">#REF!</definedName>
    <definedName name="DATA5">#REF!</definedName>
    <definedName name="DATA6" localSheetId="1">#REF!</definedName>
    <definedName name="DATA6" localSheetId="0">#REF!</definedName>
    <definedName name="DATA6">#REF!</definedName>
    <definedName name="DATA7" localSheetId="1">#REF!</definedName>
    <definedName name="DATA7" localSheetId="0">#REF!</definedName>
    <definedName name="DATA7">#REF!</definedName>
    <definedName name="DATA8" localSheetId="1">#REF!</definedName>
    <definedName name="DATA8" localSheetId="0">#REF!</definedName>
    <definedName name="DATA8">#REF!</definedName>
    <definedName name="DATA9" localSheetId="1">#REF!</definedName>
    <definedName name="DATA9" localSheetId="0">#REF!</definedName>
    <definedName name="DATA9">#REF!</definedName>
    <definedName name="_xlnm.Database" localSheetId="1">#REF!</definedName>
    <definedName name="_xlnm.Database" localSheetId="0">#REF!</definedName>
    <definedName name="_xlnm.Database">#REF!</definedName>
    <definedName name="David" localSheetId="1" hidden="1">{"pl_t&amp;d",#N/A,FALSE,"p&amp;l_t&amp;D_01_02 (2)"}</definedName>
    <definedName name="David" localSheetId="0" hidden="1">{"pl_t&amp;d",#N/A,FALSE,"p&amp;l_t&amp;D_01_02 (2)"}</definedName>
    <definedName name="David" hidden="1">{"pl_t&amp;d",#N/A,FALSE,"p&amp;l_t&amp;D_01_02 (2)"}</definedName>
    <definedName name="dd" localSheetId="1" hidden="1">{"pl_t&amp;d",#N/A,FALSE,"p&amp;l_t&amp;D_01_02 (2)"}</definedName>
    <definedName name="dd" localSheetId="0" hidden="1">{"pl_t&amp;d",#N/A,FALSE,"p&amp;l_t&amp;D_01_02 (2)"}</definedName>
    <definedName name="dd" hidden="1">{"pl_t&amp;d",#N/A,FALSE,"p&amp;l_t&amp;D_01_02 (2)"}</definedName>
    <definedName name="ddkdkdkd" localSheetId="1" hidden="1">{"pl_t&amp;d",#N/A,FALSE,"p&amp;l_t&amp;D_01_02 (2)"}</definedName>
    <definedName name="ddkdkdkd" localSheetId="0" hidden="1">{"pl_t&amp;d",#N/A,FALSE,"p&amp;l_t&amp;D_01_02 (2)"}</definedName>
    <definedName name="ddkdkdkd" hidden="1">{"pl_t&amp;d",#N/A,FALSE,"p&amp;l_t&amp;D_01_02 (2)"}</definedName>
    <definedName name="ddllsskf" localSheetId="1" hidden="1">{"pl_t&amp;d",#N/A,FALSE,"p&amp;l_t&amp;D_01_02 (2)"}</definedName>
    <definedName name="ddllsskf" localSheetId="0" hidden="1">{"pl_t&amp;d",#N/A,FALSE,"p&amp;l_t&amp;D_01_02 (2)"}</definedName>
    <definedName name="ddllsskf" hidden="1">{"pl_t&amp;d",#N/A,FALSE,"p&amp;l_t&amp;D_01_02 (2)"}</definedName>
    <definedName name="dec" localSheetId="1">#REF!</definedName>
    <definedName name="dec" localSheetId="0">#REF!</definedName>
    <definedName name="dec">#REF!</definedName>
    <definedName name="december" localSheetId="1">#REF!</definedName>
    <definedName name="december" localSheetId="0">#REF!</definedName>
    <definedName name="december">#REF!</definedName>
    <definedName name="dem" localSheetId="1" hidden="1">{"pl_t&amp;d",#N/A,FALSE,"p&amp;l_t&amp;D_01_02 (2)"}</definedName>
    <definedName name="dem" localSheetId="0" hidden="1">{"pl_t&amp;d",#N/A,FALSE,"p&amp;l_t&amp;D_01_02 (2)"}</definedName>
    <definedName name="dem" hidden="1">{"pl_t&amp;d",#N/A,FALSE,"p&amp;l_t&amp;D_01_02 (2)"}</definedName>
    <definedName name="Demand" localSheetId="1" hidden="1">{"pl_t&amp;d",#N/A,FALSE,"p&amp;l_t&amp;D_01_02 (2)"}</definedName>
    <definedName name="Demand" localSheetId="0" hidden="1">{"pl_t&amp;d",#N/A,FALSE,"p&amp;l_t&amp;D_01_02 (2)"}</definedName>
    <definedName name="Demand" hidden="1">{"pl_t&amp;d",#N/A,FALSE,"p&amp;l_t&amp;D_01_02 (2)"}</definedName>
    <definedName name="df" localSheetId="1" hidden="1">{"pl_t&amp;d",#N/A,FALSE,"p&amp;l_t&amp;D_01_02 (2)"}</definedName>
    <definedName name="df" localSheetId="0" hidden="1">{"pl_t&amp;d",#N/A,FALSE,"p&amp;l_t&amp;D_01_02 (2)"}</definedName>
    <definedName name="df" hidden="1">{"pl_t&amp;d",#N/A,FALSE,"p&amp;l_t&amp;D_01_02 (2)"}</definedName>
    <definedName name="dfdfd" localSheetId="1" hidden="1">{"pl_t&amp;d",#N/A,FALSE,"p&amp;l_t&amp;D_01_02 (2)"}</definedName>
    <definedName name="dfdfd" localSheetId="0" hidden="1">{"pl_t&amp;d",#N/A,FALSE,"p&amp;l_t&amp;D_01_02 (2)"}</definedName>
    <definedName name="dfdfd" hidden="1">{"pl_t&amp;d",#N/A,FALSE,"p&amp;l_t&amp;D_01_02 (2)"}</definedName>
    <definedName name="dfdfdf" localSheetId="1" hidden="1">{"pl_t&amp;d",#N/A,FALSE,"p&amp;l_t&amp;D_01_02 (2)"}</definedName>
    <definedName name="dfdfdf" localSheetId="0" hidden="1">{"pl_t&amp;d",#N/A,FALSE,"p&amp;l_t&amp;D_01_02 (2)"}</definedName>
    <definedName name="dfdfdf" hidden="1">{"pl_t&amp;d",#N/A,FALSE,"p&amp;l_t&amp;D_01_02 (2)"}</definedName>
    <definedName name="dfdfdfd" localSheetId="1" hidden="1">{"pl_t&amp;d",#N/A,FALSE,"p&amp;l_t&amp;D_01_02 (2)"}</definedName>
    <definedName name="dfdfdfd" localSheetId="0" hidden="1">{"pl_t&amp;d",#N/A,FALSE,"p&amp;l_t&amp;D_01_02 (2)"}</definedName>
    <definedName name="dfdfdfd" hidden="1">{"pl_t&amp;d",#N/A,FALSE,"p&amp;l_t&amp;D_01_02 (2)"}</definedName>
    <definedName name="dfdsfsd" localSheetId="1" hidden="1">{"pl_t&amp;d",#N/A,FALSE,"p&amp;l_t&amp;D_01_02 (2)"}</definedName>
    <definedName name="dfdsfsd" localSheetId="0" hidden="1">{"pl_t&amp;d",#N/A,FALSE,"p&amp;l_t&amp;D_01_02 (2)"}</definedName>
    <definedName name="dfdsfsd" hidden="1">{"pl_t&amp;d",#N/A,FALSE,"p&amp;l_t&amp;D_01_02 (2)"}</definedName>
    <definedName name="dfgdfg" localSheetId="1" hidden="1">{"pl_t&amp;d",#N/A,FALSE,"p&amp;l_t&amp;D_01_02 (2)"}</definedName>
    <definedName name="dfgdfg" localSheetId="0" hidden="1">{"pl_t&amp;d",#N/A,FALSE,"p&amp;l_t&amp;D_01_02 (2)"}</definedName>
    <definedName name="dfgdfg" hidden="1">{"pl_t&amp;d",#N/A,FALSE,"p&amp;l_t&amp;D_01_02 (2)"}</definedName>
    <definedName name="dfghfjg" localSheetId="1" hidden="1">{"pl_t&amp;d",#N/A,FALSE,"p&amp;l_t&amp;D_01_02 (2)"}</definedName>
    <definedName name="dfghfjg" localSheetId="0" hidden="1">{"pl_t&amp;d",#N/A,FALSE,"p&amp;l_t&amp;D_01_02 (2)"}</definedName>
    <definedName name="dfghfjg" hidden="1">{"pl_t&amp;d",#N/A,FALSE,"p&amp;l_t&amp;D_01_02 (2)"}</definedName>
    <definedName name="dgh" localSheetId="1" hidden="1">{"pl_t&amp;d",#N/A,FALSE,"p&amp;l_t&amp;D_01_02 (2)"}</definedName>
    <definedName name="dgh" localSheetId="0" hidden="1">{"pl_t&amp;d",#N/A,FALSE,"p&amp;l_t&amp;D_01_02 (2)"}</definedName>
    <definedName name="dgh" hidden="1">{"pl_t&amp;d",#N/A,FALSE,"p&amp;l_t&amp;D_01_02 (2)"}</definedName>
    <definedName name="Discom1F1" localSheetId="1">#REF!</definedName>
    <definedName name="Discom1F1" localSheetId="0">#REF!</definedName>
    <definedName name="Discom1F1">#REF!</definedName>
    <definedName name="Discom1F2" localSheetId="1">#REF!</definedName>
    <definedName name="Discom1F2" localSheetId="0">#REF!</definedName>
    <definedName name="Discom1F2">#REF!</definedName>
    <definedName name="Discom1F3" localSheetId="1">#REF!</definedName>
    <definedName name="Discom1F3" localSheetId="0">#REF!</definedName>
    <definedName name="Discom1F3">#REF!</definedName>
    <definedName name="Discom1F4" localSheetId="1">#REF!</definedName>
    <definedName name="Discom1F4" localSheetId="0">#REF!</definedName>
    <definedName name="Discom1F4">#REF!</definedName>
    <definedName name="Discom1F6" localSheetId="1">#REF!</definedName>
    <definedName name="Discom1F6" localSheetId="0">#REF!</definedName>
    <definedName name="Discom1F6">#REF!</definedName>
    <definedName name="Discom2F1" localSheetId="1">#REF!</definedName>
    <definedName name="Discom2F1" localSheetId="0">#REF!</definedName>
    <definedName name="Discom2F1">#REF!</definedName>
    <definedName name="Discom2F2" localSheetId="1">#REF!</definedName>
    <definedName name="Discom2F2" localSheetId="0">#REF!</definedName>
    <definedName name="Discom2F2">#REF!</definedName>
    <definedName name="Discom2F3" localSheetId="1">#REF!</definedName>
    <definedName name="Discom2F3" localSheetId="0">#REF!</definedName>
    <definedName name="Discom2F3">#REF!</definedName>
    <definedName name="Discom2F4" localSheetId="1">#REF!</definedName>
    <definedName name="Discom2F4" localSheetId="0">#REF!</definedName>
    <definedName name="Discom2F4">#REF!</definedName>
    <definedName name="Discom2F6" localSheetId="1">#REF!</definedName>
    <definedName name="Discom2F6" localSheetId="0">#REF!</definedName>
    <definedName name="Discom2F6">#REF!</definedName>
    <definedName name="DIST" localSheetId="1">#REF!</definedName>
    <definedName name="DIST" localSheetId="0">#REF!</definedName>
    <definedName name="DIST">#REF!</definedName>
    <definedName name="DISTS" localSheetId="1">#REF!</definedName>
    <definedName name="DISTS" localSheetId="0">#REF!</definedName>
    <definedName name="DISTS">#REF!</definedName>
    <definedName name="djdjdjjdd" localSheetId="1" hidden="1">{"pl_t&amp;d",#N/A,FALSE,"p&amp;l_t&amp;D_01_02 (2)"}</definedName>
    <definedName name="djdjdjjdd" localSheetId="0" hidden="1">{"pl_t&amp;d",#N/A,FALSE,"p&amp;l_t&amp;D_01_02 (2)"}</definedName>
    <definedName name="djdjdjjdd" hidden="1">{"pl_t&amp;d",#N/A,FALSE,"p&amp;l_t&amp;D_01_02 (2)"}</definedName>
    <definedName name="djdjdjjjd" localSheetId="1" hidden="1">{"pl_t&amp;d",#N/A,FALSE,"p&amp;l_t&amp;D_01_02 (2)"}</definedName>
    <definedName name="djdjdjjjd" localSheetId="0" hidden="1">{"pl_t&amp;d",#N/A,FALSE,"p&amp;l_t&amp;D_01_02 (2)"}</definedName>
    <definedName name="djdjdjjjd" hidden="1">{"pl_t&amp;d",#N/A,FALSE,"p&amp;l_t&amp;D_01_02 (2)"}</definedName>
    <definedName name="dkd" localSheetId="1" hidden="1">{"pl_t&amp;d",#N/A,FALSE,"p&amp;l_t&amp;D_01_02 (2)"}</definedName>
    <definedName name="dkd" localSheetId="0" hidden="1">{"pl_t&amp;d",#N/A,FALSE,"p&amp;l_t&amp;D_01_02 (2)"}</definedName>
    <definedName name="dkd" hidden="1">{"pl_t&amp;d",#N/A,FALSE,"p&amp;l_t&amp;D_01_02 (2)"}</definedName>
    <definedName name="dkdksklds" localSheetId="1" hidden="1">{"pl_t&amp;d",#N/A,FALSE,"p&amp;l_t&amp;D_01_02 (2)"}</definedName>
    <definedName name="dkdksklds" localSheetId="0" hidden="1">{"pl_t&amp;d",#N/A,FALSE,"p&amp;l_t&amp;D_01_02 (2)"}</definedName>
    <definedName name="dkdksklds" hidden="1">{"pl_t&amp;d",#N/A,FALSE,"p&amp;l_t&amp;D_01_02 (2)"}</definedName>
    <definedName name="dkkdkdkkd" localSheetId="1" hidden="1">{"pl_t&amp;d",#N/A,FALSE,"p&amp;l_t&amp;D_01_02 (2)"}</definedName>
    <definedName name="dkkdkdkkd" localSheetId="0" hidden="1">{"pl_t&amp;d",#N/A,FALSE,"p&amp;l_t&amp;D_01_02 (2)"}</definedName>
    <definedName name="dkkdkdkkd" hidden="1">{"pl_t&amp;d",#N/A,FALSE,"p&amp;l_t&amp;D_01_02 (2)"}</definedName>
    <definedName name="dkls" localSheetId="1" hidden="1">{#N/A,#N/A,FALSE,"1.1";#N/A,#N/A,FALSE,"1.1a";#N/A,#N/A,FALSE,"1.1b";#N/A,#N/A,FALSE,"1.1c";#N/A,#N/A,FALSE,"1.1e";#N/A,#N/A,FALSE,"1.1f";#N/A,#N/A,FALSE,"1.1g";#N/A,#N/A,FALSE,"1.1h_T";#N/A,#N/A,FALSE,"1.1h_D";#N/A,#N/A,FALSE,"1.2";#N/A,#N/A,FALSE,"1.3";#N/A,#N/A,FALSE,"1.3b";#N/A,#N/A,FALSE,"1.4";#N/A,#N/A,FALSE,"1.5";#N/A,#N/A,FALSE,"1.6";#N/A,#N/A,FALSE,"2.1";#N/A,#N/A,FALSE,"SOD";#N/A,#N/A,FALSE,"OL";#N/A,#N/A,FALSE,"CF"}</definedName>
    <definedName name="dkls" localSheetId="0" hidden="1">{#N/A,#N/A,FALSE,"1.1";#N/A,#N/A,FALSE,"1.1a";#N/A,#N/A,FALSE,"1.1b";#N/A,#N/A,FALSE,"1.1c";#N/A,#N/A,FALSE,"1.1e";#N/A,#N/A,FALSE,"1.1f";#N/A,#N/A,FALSE,"1.1g";#N/A,#N/A,FALSE,"1.1h_T";#N/A,#N/A,FALSE,"1.1h_D";#N/A,#N/A,FALSE,"1.2";#N/A,#N/A,FALSE,"1.3";#N/A,#N/A,FALSE,"1.3b";#N/A,#N/A,FALSE,"1.4";#N/A,#N/A,FALSE,"1.5";#N/A,#N/A,FALSE,"1.6";#N/A,#N/A,FALSE,"2.1";#N/A,#N/A,FALSE,"SOD";#N/A,#N/A,FALSE,"OL";#N/A,#N/A,FALSE,"CF"}</definedName>
    <definedName name="dkls" hidden="1">{#N/A,#N/A,FALSE,"1.1";#N/A,#N/A,FALSE,"1.1a";#N/A,#N/A,FALSE,"1.1b";#N/A,#N/A,FALSE,"1.1c";#N/A,#N/A,FALSE,"1.1e";#N/A,#N/A,FALSE,"1.1f";#N/A,#N/A,FALSE,"1.1g";#N/A,#N/A,FALSE,"1.1h_T";#N/A,#N/A,FALSE,"1.1h_D";#N/A,#N/A,FALSE,"1.2";#N/A,#N/A,FALSE,"1.3";#N/A,#N/A,FALSE,"1.3b";#N/A,#N/A,FALSE,"1.4";#N/A,#N/A,FALSE,"1.5";#N/A,#N/A,FALSE,"1.6";#N/A,#N/A,FALSE,"2.1";#N/A,#N/A,FALSE,"SOD";#N/A,#N/A,FALSE,"OL";#N/A,#N/A,FALSE,"CF"}</definedName>
    <definedName name="dlldl" localSheetId="1" hidden="1">{"pl_td_01_02",#N/A,FALSE,"p&amp;l_t&amp;D_01_02 (2)"}</definedName>
    <definedName name="dlldl" localSheetId="0" hidden="1">{"pl_td_01_02",#N/A,FALSE,"p&amp;l_t&amp;D_01_02 (2)"}</definedName>
    <definedName name="dlldl" hidden="1">{"pl_td_01_02",#N/A,FALSE,"p&amp;l_t&amp;D_01_02 (2)"}</definedName>
    <definedName name="DNIL5" localSheetId="1">#REF!</definedName>
    <definedName name="DNIL5" localSheetId="0">#REF!</definedName>
    <definedName name="DNIL5">#REF!</definedName>
    <definedName name="dom" localSheetId="1">#REF!</definedName>
    <definedName name="dom" localSheetId="0">#REF!</definedName>
    <definedName name="dom">#REF!</definedName>
    <definedName name="drawal" localSheetId="1" hidden="1">{"pl_t&amp;d",#N/A,FALSE,"p&amp;l_t&amp;D_01_02 (2)"}</definedName>
    <definedName name="drawal" localSheetId="0" hidden="1">{"pl_t&amp;d",#N/A,FALSE,"p&amp;l_t&amp;D_01_02 (2)"}</definedName>
    <definedName name="drawal" hidden="1">{"pl_t&amp;d",#N/A,FALSE,"p&amp;l_t&amp;D_01_02 (2)"}</definedName>
    <definedName name="dskdskkds" localSheetId="1" hidden="1">{"pl_t&amp;d",#N/A,FALSE,"p&amp;l_t&amp;D_01_02 (2)"}</definedName>
    <definedName name="dskdskkds" localSheetId="0" hidden="1">{"pl_t&amp;d",#N/A,FALSE,"p&amp;l_t&amp;D_01_02 (2)"}</definedName>
    <definedName name="dskdskkds" hidden="1">{"pl_t&amp;d",#N/A,FALSE,"p&amp;l_t&amp;D_01_02 (2)"}</definedName>
    <definedName name="dtrs" localSheetId="1" hidden="1">{"pl_t&amp;d",#N/A,FALSE,"p&amp;l_t&amp;D_01_02 (2)"}</definedName>
    <definedName name="dtrs" localSheetId="0" hidden="1">{"pl_t&amp;d",#N/A,FALSE,"p&amp;l_t&amp;D_01_02 (2)"}</definedName>
    <definedName name="dtrs" hidden="1">{"pl_t&amp;d",#N/A,FALSE,"p&amp;l_t&amp;D_01_02 (2)"}</definedName>
    <definedName name="dydyen" localSheetId="1" hidden="1">{"pl_t&amp;d",#N/A,FALSE,"p&amp;l_t&amp;D_01_02 (2)"}</definedName>
    <definedName name="dydyen" localSheetId="0" hidden="1">{"pl_t&amp;d",#N/A,FALSE,"p&amp;l_t&amp;D_01_02 (2)"}</definedName>
    <definedName name="dydyen" hidden="1">{"pl_t&amp;d",#N/A,FALSE,"p&amp;l_t&amp;D_01_02 (2)"}</definedName>
    <definedName name="e" localSheetId="1" hidden="1">{"pl_t&amp;d",#N/A,FALSE,"p&amp;l_t&amp;D_01_02 (2)"}</definedName>
    <definedName name="e" localSheetId="0" hidden="1">{"pl_t&amp;d",#N/A,FALSE,"p&amp;l_t&amp;D_01_02 (2)"}</definedName>
    <definedName name="e" hidden="1">{"pl_t&amp;d",#N/A,FALSE,"p&amp;l_t&amp;D_01_02 (2)"}</definedName>
    <definedName name="eee" localSheetId="1" hidden="1">{"pl_td_01_02",#N/A,FALSE,"p&amp;l_t&amp;D_01_02 (2)"}</definedName>
    <definedName name="eee" localSheetId="0" hidden="1">{"pl_td_01_02",#N/A,FALSE,"p&amp;l_t&amp;D_01_02 (2)"}</definedName>
    <definedName name="eee" hidden="1">{"pl_td_01_02",#N/A,FALSE,"p&amp;l_t&amp;D_01_02 (2)"}</definedName>
    <definedName name="eeerrerewre" localSheetId="1" hidden="1">{"pl_t&amp;d",#N/A,FALSE,"p&amp;l_t&amp;D_01_02 (2)"}</definedName>
    <definedName name="eeerrerewre" localSheetId="0" hidden="1">{"pl_t&amp;d",#N/A,FALSE,"p&amp;l_t&amp;D_01_02 (2)"}</definedName>
    <definedName name="eeerrerewre" hidden="1">{"pl_t&amp;d",#N/A,FALSE,"p&amp;l_t&amp;D_01_02 (2)"}</definedName>
    <definedName name="er" localSheetId="1" hidden="1">{"pl_t&amp;d",#N/A,FALSE,"p&amp;l_t&amp;D_01_02 (2)"}</definedName>
    <definedName name="er" localSheetId="0" hidden="1">{"pl_t&amp;d",#N/A,FALSE,"p&amp;l_t&amp;D_01_02 (2)"}</definedName>
    <definedName name="er" hidden="1">{"pl_t&amp;d",#N/A,FALSE,"p&amp;l_t&amp;D_01_02 (2)"}</definedName>
    <definedName name="ert" localSheetId="1" hidden="1">{"pl_t&amp;d",#N/A,FALSE,"p&amp;l_t&amp;D_01_02 (2)"}</definedName>
    <definedName name="ert" localSheetId="0" hidden="1">{"pl_t&amp;d",#N/A,FALSE,"p&amp;l_t&amp;D_01_02 (2)"}</definedName>
    <definedName name="ert" hidden="1">{"pl_t&amp;d",#N/A,FALSE,"p&amp;l_t&amp;D_01_02 (2)"}</definedName>
    <definedName name="eueue" localSheetId="1" hidden="1">{"pl_t&amp;d",#N/A,FALSE,"p&amp;l_t&amp;D_01_02 (2)"}</definedName>
    <definedName name="eueue" localSheetId="0" hidden="1">{"pl_t&amp;d",#N/A,FALSE,"p&amp;l_t&amp;D_01_02 (2)"}</definedName>
    <definedName name="eueue" hidden="1">{"pl_t&amp;d",#N/A,FALSE,"p&amp;l_t&amp;D_01_02 (2)"}</definedName>
    <definedName name="ewtqyewqdu" localSheetId="1" hidden="1">{"pl_t&amp;d",#N/A,FALSE,"p&amp;l_t&amp;D_01_02 (2)"}</definedName>
    <definedName name="ewtqyewqdu" localSheetId="0" hidden="1">{"pl_t&amp;d",#N/A,FALSE,"p&amp;l_t&amp;D_01_02 (2)"}</definedName>
    <definedName name="ewtqyewqdu" hidden="1">{"pl_t&amp;d",#N/A,FALSE,"p&amp;l_t&amp;D_01_02 (2)"}</definedName>
    <definedName name="Excel_BuiltIn_Database_0" localSheetId="1">#REF!</definedName>
    <definedName name="Excel_BuiltIn_Database_0" localSheetId="0">#REF!</definedName>
    <definedName name="Excel_BuiltIn_Database_0">#REF!</definedName>
    <definedName name="excepts" localSheetId="1" hidden="1">{"pl_t&amp;d",#N/A,FALSE,"p&amp;l_t&amp;D_01_02 (2)"}</definedName>
    <definedName name="excepts" localSheetId="0" hidden="1">{"pl_t&amp;d",#N/A,FALSE,"p&amp;l_t&amp;D_01_02 (2)"}</definedName>
    <definedName name="excepts" hidden="1">{"pl_t&amp;d",#N/A,FALSE,"p&amp;l_t&amp;D_01_02 (2)"}</definedName>
    <definedName name="f" localSheetId="1">#REF!</definedName>
    <definedName name="f" localSheetId="0">#REF!</definedName>
    <definedName name="f">#REF!</definedName>
    <definedName name="fc" localSheetId="1" hidden="1">{"pl_td_01_02",#N/A,FALSE,"p&amp;l_t&amp;D_01_02 (2)"}</definedName>
    <definedName name="fc" localSheetId="0" hidden="1">{"pl_td_01_02",#N/A,FALSE,"p&amp;l_t&amp;D_01_02 (2)"}</definedName>
    <definedName name="fc" hidden="1">{"pl_td_01_02",#N/A,FALSE,"p&amp;l_t&amp;D_01_02 (2)"}</definedName>
    <definedName name="fd" localSheetId="1" hidden="1">{"pl_t&amp;d",#N/A,FALSE,"p&amp;l_t&amp;D_01_02 (2)"}</definedName>
    <definedName name="fd" localSheetId="0" hidden="1">{"pl_t&amp;d",#N/A,FALSE,"p&amp;l_t&amp;D_01_02 (2)"}</definedName>
    <definedName name="fd" hidden="1">{"pl_t&amp;d",#N/A,FALSE,"p&amp;l_t&amp;D_01_02 (2)"}</definedName>
    <definedName name="FDAG" localSheetId="1" hidden="1">{"pl_t&amp;d",#N/A,FALSE,"p&amp;l_t&amp;D_01_02 (2)"}</definedName>
    <definedName name="FDAG" localSheetId="0" hidden="1">{"pl_t&amp;d",#N/A,FALSE,"p&amp;l_t&amp;D_01_02 (2)"}</definedName>
    <definedName name="FDAG" hidden="1">{"pl_t&amp;d",#N/A,FALSE,"p&amp;l_t&amp;D_01_02 (2)"}</definedName>
    <definedName name="fdah" localSheetId="1" hidden="1">{"pl_t&amp;d",#N/A,FALSE,"p&amp;l_t&amp;D_01_02 (2)"}</definedName>
    <definedName name="fdah" localSheetId="0" hidden="1">{"pl_t&amp;d",#N/A,FALSE,"p&amp;l_t&amp;D_01_02 (2)"}</definedName>
    <definedName name="fdah" hidden="1">{"pl_t&amp;d",#N/A,FALSE,"p&amp;l_t&amp;D_01_02 (2)"}</definedName>
    <definedName name="fdfagg" localSheetId="1" hidden="1">{"pl_t&amp;d",#N/A,FALSE,"p&amp;l_t&amp;D_01_02 (2)"}</definedName>
    <definedName name="fdfagg" localSheetId="0" hidden="1">{"pl_t&amp;d",#N/A,FALSE,"p&amp;l_t&amp;D_01_02 (2)"}</definedName>
    <definedName name="fdfagg" hidden="1">{"pl_t&amp;d",#N/A,FALSE,"p&amp;l_t&amp;D_01_02 (2)"}</definedName>
    <definedName name="fdfddd" localSheetId="1" hidden="1">{"pl_td_01_02",#N/A,FALSE,"p&amp;l_t&amp;D_01_02 (2)"}</definedName>
    <definedName name="fdfddd" localSheetId="0" hidden="1">{"pl_td_01_02",#N/A,FALSE,"p&amp;l_t&amp;D_01_02 (2)"}</definedName>
    <definedName name="fdfddd" hidden="1">{"pl_td_01_02",#N/A,FALSE,"p&amp;l_t&amp;D_01_02 (2)"}</definedName>
    <definedName name="fdfsf" localSheetId="1" hidden="1">{"pl_td_01_02",#N/A,FALSE,"p&amp;l_t&amp;D_01_02 (2)"}</definedName>
    <definedName name="fdfsf" localSheetId="0" hidden="1">{"pl_td_01_02",#N/A,FALSE,"p&amp;l_t&amp;D_01_02 (2)"}</definedName>
    <definedName name="fdfsf" hidden="1">{"pl_td_01_02",#N/A,FALSE,"p&amp;l_t&amp;D_01_02 (2)"}</definedName>
    <definedName name="fdgd" localSheetId="1" hidden="1">{"pl_t&amp;d",#N/A,FALSE,"p&amp;l_t&amp;D_01_02 (2)"}</definedName>
    <definedName name="fdgd" localSheetId="0" hidden="1">{"pl_t&amp;d",#N/A,FALSE,"p&amp;l_t&amp;D_01_02 (2)"}</definedName>
    <definedName name="fdgd" hidden="1">{"pl_t&amp;d",#N/A,FALSE,"p&amp;l_t&amp;D_01_02 (2)"}</definedName>
    <definedName name="fdsf" localSheetId="1" hidden="1">{"pl_t&amp;d",#N/A,FALSE,"p&amp;l_t&amp;D_01_02 (2)"}</definedName>
    <definedName name="fdsf" localSheetId="0" hidden="1">{"pl_t&amp;d",#N/A,FALSE,"p&amp;l_t&amp;D_01_02 (2)"}</definedName>
    <definedName name="fdsf" hidden="1">{"pl_t&amp;d",#N/A,FALSE,"p&amp;l_t&amp;D_01_02 (2)"}</definedName>
    <definedName name="feb" localSheetId="1">#REF!</definedName>
    <definedName name="feb" localSheetId="0">#REF!</definedName>
    <definedName name="feb">#REF!</definedName>
    <definedName name="ff" localSheetId="1">#REF!</definedName>
    <definedName name="ff" localSheetId="0">#REF!</definedName>
    <definedName name="ff">#REF!</definedName>
    <definedName name="ffasf" localSheetId="1" hidden="1">{"pl_t&amp;d",#N/A,FALSE,"p&amp;l_t&amp;D_01_02 (2)"}</definedName>
    <definedName name="ffasf" localSheetId="0" hidden="1">{"pl_t&amp;d",#N/A,FALSE,"p&amp;l_t&amp;D_01_02 (2)"}</definedName>
    <definedName name="ffasf" hidden="1">{"pl_t&amp;d",#N/A,FALSE,"p&amp;l_t&amp;D_01_02 (2)"}</definedName>
    <definedName name="ffdhj" localSheetId="1" hidden="1">{"pl_td_01_02",#N/A,FALSE,"p&amp;l_t&amp;D_01_02 (2)"}</definedName>
    <definedName name="ffdhj" localSheetId="0" hidden="1">{"pl_td_01_02",#N/A,FALSE,"p&amp;l_t&amp;D_01_02 (2)"}</definedName>
    <definedName name="ffdhj" hidden="1">{"pl_td_01_02",#N/A,FALSE,"p&amp;l_t&amp;D_01_02 (2)"}</definedName>
    <definedName name="fgf" localSheetId="1" hidden="1">{"pl_t&amp;d",#N/A,FALSE,"p&amp;l_t&amp;D_01_02 (2)"}</definedName>
    <definedName name="fgf" localSheetId="0" hidden="1">{"pl_t&amp;d",#N/A,FALSE,"p&amp;l_t&amp;D_01_02 (2)"}</definedName>
    <definedName name="fgf" hidden="1">{"pl_t&amp;d",#N/A,FALSE,"p&amp;l_t&amp;D_01_02 (2)"}</definedName>
    <definedName name="fgfdg" localSheetId="1" hidden="1">{"pl_t&amp;d",#N/A,FALSE,"p&amp;l_t&amp;D_01_02 (2)"}</definedName>
    <definedName name="fgfdg" localSheetId="0" hidden="1">{"pl_t&amp;d",#N/A,FALSE,"p&amp;l_t&amp;D_01_02 (2)"}</definedName>
    <definedName name="fgfdg" hidden="1">{"pl_t&amp;d",#N/A,FALSE,"p&amp;l_t&amp;D_01_02 (2)"}</definedName>
    <definedName name="fgfdgfdgd" localSheetId="1" hidden="1">{"pl_t&amp;d",#N/A,FALSE,"p&amp;l_t&amp;D_01_02 (2)"}</definedName>
    <definedName name="fgfdgfdgd" localSheetId="0" hidden="1">{"pl_t&amp;d",#N/A,FALSE,"p&amp;l_t&amp;D_01_02 (2)"}</definedName>
    <definedName name="fgfdgfdgd" hidden="1">{"pl_t&amp;d",#N/A,FALSE,"p&amp;l_t&amp;D_01_02 (2)"}</definedName>
    <definedName name="fgfs" localSheetId="1" hidden="1">{#N/A,#N/A,FALSE,"1.1";#N/A,#N/A,FALSE,"1.1a";#N/A,#N/A,FALSE,"1.1b";#N/A,#N/A,FALSE,"1.1c";#N/A,#N/A,FALSE,"1.1e";#N/A,#N/A,FALSE,"1.1f";#N/A,#N/A,FALSE,"1.1g";#N/A,#N/A,FALSE,"1.1h_T";#N/A,#N/A,FALSE,"1.1h_D";#N/A,#N/A,FALSE,"1.2";#N/A,#N/A,FALSE,"1.3";#N/A,#N/A,FALSE,"1.3b";#N/A,#N/A,FALSE,"1.4";#N/A,#N/A,FALSE,"1.5";#N/A,#N/A,FALSE,"1.6";#N/A,#N/A,FALSE,"2.1";#N/A,#N/A,FALSE,"SOD";#N/A,#N/A,FALSE,"OL";#N/A,#N/A,FALSE,"CF"}</definedName>
    <definedName name="fgfs" localSheetId="0" hidden="1">{#N/A,#N/A,FALSE,"1.1";#N/A,#N/A,FALSE,"1.1a";#N/A,#N/A,FALSE,"1.1b";#N/A,#N/A,FALSE,"1.1c";#N/A,#N/A,FALSE,"1.1e";#N/A,#N/A,FALSE,"1.1f";#N/A,#N/A,FALSE,"1.1g";#N/A,#N/A,FALSE,"1.1h_T";#N/A,#N/A,FALSE,"1.1h_D";#N/A,#N/A,FALSE,"1.2";#N/A,#N/A,FALSE,"1.3";#N/A,#N/A,FALSE,"1.3b";#N/A,#N/A,FALSE,"1.4";#N/A,#N/A,FALSE,"1.5";#N/A,#N/A,FALSE,"1.6";#N/A,#N/A,FALSE,"2.1";#N/A,#N/A,FALSE,"SOD";#N/A,#N/A,FALSE,"OL";#N/A,#N/A,FALSE,"CF"}</definedName>
    <definedName name="fgfs" hidden="1">{#N/A,#N/A,FALSE,"1.1";#N/A,#N/A,FALSE,"1.1a";#N/A,#N/A,FALSE,"1.1b";#N/A,#N/A,FALSE,"1.1c";#N/A,#N/A,FALSE,"1.1e";#N/A,#N/A,FALSE,"1.1f";#N/A,#N/A,FALSE,"1.1g";#N/A,#N/A,FALSE,"1.1h_T";#N/A,#N/A,FALSE,"1.1h_D";#N/A,#N/A,FALSE,"1.2";#N/A,#N/A,FALSE,"1.3";#N/A,#N/A,FALSE,"1.3b";#N/A,#N/A,FALSE,"1.4";#N/A,#N/A,FALSE,"1.5";#N/A,#N/A,FALSE,"1.6";#N/A,#N/A,FALSE,"2.1";#N/A,#N/A,FALSE,"SOD";#N/A,#N/A,FALSE,"OL";#N/A,#N/A,FALSE,"CF"}</definedName>
    <definedName name="fggg" localSheetId="1" hidden="1">{"pl_t&amp;d",#N/A,FALSE,"p&amp;l_t&amp;D_01_02 (2)"}</definedName>
    <definedName name="fggg" localSheetId="0" hidden="1">{"pl_t&amp;d",#N/A,FALSE,"p&amp;l_t&amp;D_01_02 (2)"}</definedName>
    <definedName name="fggg" hidden="1">{"pl_t&amp;d",#N/A,FALSE,"p&amp;l_t&amp;D_01_02 (2)"}</definedName>
    <definedName name="firuiures" localSheetId="1" hidden="1">{"pl_t&amp;d",#N/A,FALSE,"p&amp;l_t&amp;D_01_02 (2)"}</definedName>
    <definedName name="firuiures" localSheetId="0" hidden="1">{"pl_t&amp;d",#N/A,FALSE,"p&amp;l_t&amp;D_01_02 (2)"}</definedName>
    <definedName name="firuiures" hidden="1">{"pl_t&amp;d",#N/A,FALSE,"p&amp;l_t&amp;D_01_02 (2)"}</definedName>
    <definedName name="fixing" localSheetId="1" hidden="1">{"pl_t&amp;d",#N/A,FALSE,"p&amp;l_t&amp;D_01_02 (2)"}</definedName>
    <definedName name="fixing" localSheetId="0" hidden="1">{"pl_t&amp;d",#N/A,FALSE,"p&amp;l_t&amp;D_01_02 (2)"}</definedName>
    <definedName name="fixing" hidden="1">{"pl_t&amp;d",#N/A,FALSE,"p&amp;l_t&amp;D_01_02 (2)"}</definedName>
    <definedName name="fjkdjkjfid" localSheetId="1" hidden="1">{"pl_t&amp;d",#N/A,FALSE,"p&amp;l_t&amp;D_01_02 (2)"}</definedName>
    <definedName name="fjkdjkjfid" localSheetId="0" hidden="1">{"pl_t&amp;d",#N/A,FALSE,"p&amp;l_t&amp;D_01_02 (2)"}</definedName>
    <definedName name="fjkdjkjfid" hidden="1">{"pl_t&amp;d",#N/A,FALSE,"p&amp;l_t&amp;D_01_02 (2)"}</definedName>
    <definedName name="fore" localSheetId="1" hidden="1">{"pl_t&amp;d",#N/A,FALSE,"p&amp;l_t&amp;D_01_02 (2)"}</definedName>
    <definedName name="fore" localSheetId="0" hidden="1">{"pl_t&amp;d",#N/A,FALSE,"p&amp;l_t&amp;D_01_02 (2)"}</definedName>
    <definedName name="fore" hidden="1">{"pl_t&amp;d",#N/A,FALSE,"p&amp;l_t&amp;D_01_02 (2)"}</definedName>
    <definedName name="FORMAT_43" localSheetId="1" hidden="1">{"pl_t&amp;d",#N/A,FALSE,"p&amp;l_t&amp;D_01_02 (2)"}</definedName>
    <definedName name="FORMAT_43" localSheetId="0" hidden="1">{"pl_t&amp;d",#N/A,FALSE,"p&amp;l_t&amp;D_01_02 (2)"}</definedName>
    <definedName name="FORMAT_43" hidden="1">{"pl_t&amp;d",#N/A,FALSE,"p&amp;l_t&amp;D_01_02 (2)"}</definedName>
    <definedName name="format_51Aug" localSheetId="1" hidden="1">{"pl_t&amp;d",#N/A,FALSE,"p&amp;l_t&amp;D_01_02 (2)"}</definedName>
    <definedName name="format_51Aug" localSheetId="0" hidden="1">{"pl_t&amp;d",#N/A,FALSE,"p&amp;l_t&amp;D_01_02 (2)"}</definedName>
    <definedName name="format_51Aug" hidden="1">{"pl_t&amp;d",#N/A,FALSE,"p&amp;l_t&amp;D_01_02 (2)"}</definedName>
    <definedName name="Format_6" localSheetId="1" hidden="1">{"pl_t&amp;d",#N/A,FALSE,"p&amp;l_t&amp;D_01_02 (2)"}</definedName>
    <definedName name="Format_6" localSheetId="0" hidden="1">{"pl_t&amp;d",#N/A,FALSE,"p&amp;l_t&amp;D_01_02 (2)"}</definedName>
    <definedName name="Format_6" hidden="1">{"pl_t&amp;d",#N/A,FALSE,"p&amp;l_t&amp;D_01_02 (2)"}</definedName>
    <definedName name="Format_6july" localSheetId="1" hidden="1">{"pl_t&amp;d",#N/A,FALSE,"p&amp;l_t&amp;D_01_02 (2)"}</definedName>
    <definedName name="Format_6july" localSheetId="0" hidden="1">{"pl_t&amp;d",#N/A,FALSE,"p&amp;l_t&amp;D_01_02 (2)"}</definedName>
    <definedName name="Format_6july" hidden="1">{"pl_t&amp;d",#N/A,FALSE,"p&amp;l_t&amp;D_01_02 (2)"}</definedName>
    <definedName name="format12" localSheetId="1" hidden="1">{"pl_t&amp;d",#N/A,FALSE,"p&amp;l_t&amp;D_01_02 (2)"}</definedName>
    <definedName name="format12" localSheetId="0" hidden="1">{"pl_t&amp;d",#N/A,FALSE,"p&amp;l_t&amp;D_01_02 (2)"}</definedName>
    <definedName name="format12" hidden="1">{"pl_t&amp;d",#N/A,FALSE,"p&amp;l_t&amp;D_01_02 (2)"}</definedName>
    <definedName name="FORMAT43" localSheetId="1" hidden="1">{"pl_t&amp;d",#N/A,FALSE,"p&amp;l_t&amp;D_01_02 (2)"}</definedName>
    <definedName name="FORMAT43" localSheetId="0" hidden="1">{"pl_t&amp;d",#N/A,FALSE,"p&amp;l_t&amp;D_01_02 (2)"}</definedName>
    <definedName name="FORMAT43" hidden="1">{"pl_t&amp;d",#N/A,FALSE,"p&amp;l_t&amp;D_01_02 (2)"}</definedName>
    <definedName name="format5" localSheetId="1" hidden="1">{"pl_t&amp;d",#N/A,FALSE,"p&amp;l_t&amp;D_01_02 (2)"}</definedName>
    <definedName name="format5" localSheetId="0" hidden="1">{"pl_t&amp;d",#N/A,FALSE,"p&amp;l_t&amp;D_01_02 (2)"}</definedName>
    <definedName name="format5" hidden="1">{"pl_t&amp;d",#N/A,FALSE,"p&amp;l_t&amp;D_01_02 (2)"}</definedName>
    <definedName name="fsafa" localSheetId="1" hidden="1">{"pl_t&amp;d",#N/A,FALSE,"p&amp;l_t&amp;D_01_02 (2)"}</definedName>
    <definedName name="fsafa" localSheetId="0" hidden="1">{"pl_t&amp;d",#N/A,FALSE,"p&amp;l_t&amp;D_01_02 (2)"}</definedName>
    <definedName name="fsafa" hidden="1">{"pl_t&amp;d",#N/A,FALSE,"p&amp;l_t&amp;D_01_02 (2)"}</definedName>
    <definedName name="fsfsdfa" localSheetId="1" hidden="1">{"pl_td_01_02",#N/A,FALSE,"p&amp;l_t&amp;D_01_02 (2)"}</definedName>
    <definedName name="fsfsdfa" localSheetId="0" hidden="1">{"pl_td_01_02",#N/A,FALSE,"p&amp;l_t&amp;D_01_02 (2)"}</definedName>
    <definedName name="fsfsdfa" hidden="1">{"pl_td_01_02",#N/A,FALSE,"p&amp;l_t&amp;D_01_02 (2)"}</definedName>
    <definedName name="fu" localSheetId="1">#REF!</definedName>
    <definedName name="fu" localSheetId="0">#REF!</definedName>
    <definedName name="fu">#REF!</definedName>
    <definedName name="g" localSheetId="1" hidden="1">{"pl_t&amp;d",#N/A,FALSE,"p&amp;l_t&amp;D_01_02 (2)"}</definedName>
    <definedName name="g" localSheetId="0" hidden="1">{"pl_t&amp;d",#N/A,FALSE,"p&amp;l_t&amp;D_01_02 (2)"}</definedName>
    <definedName name="g" hidden="1">{"pl_t&amp;d",#N/A,FALSE,"p&amp;l_t&amp;D_01_02 (2)"}</definedName>
    <definedName name="gdfgdfgdfg" localSheetId="1">#REF!</definedName>
    <definedName name="gdfgdfgdfg" localSheetId="0">#REF!</definedName>
    <definedName name="gdfgdfgdfg">#REF!</definedName>
    <definedName name="gffdgfd" localSheetId="1" hidden="1">{"pl_t&amp;d",#N/A,FALSE,"p&amp;l_t&amp;D_01_02 (2)"}</definedName>
    <definedName name="gffdgfd" localSheetId="0" hidden="1">{"pl_t&amp;d",#N/A,FALSE,"p&amp;l_t&amp;D_01_02 (2)"}</definedName>
    <definedName name="gffdgfd" hidden="1">{"pl_t&amp;d",#N/A,FALSE,"p&amp;l_t&amp;D_01_02 (2)"}</definedName>
    <definedName name="gfhgfh" localSheetId="1" hidden="1">{"pl_t&amp;d",#N/A,FALSE,"p&amp;l_t&amp;D_01_02 (2)"}</definedName>
    <definedName name="gfhgfh" localSheetId="0" hidden="1">{"pl_t&amp;d",#N/A,FALSE,"p&amp;l_t&amp;D_01_02 (2)"}</definedName>
    <definedName name="gfhgfh" hidden="1">{"pl_t&amp;d",#N/A,FALSE,"p&amp;l_t&amp;D_01_02 (2)"}</definedName>
    <definedName name="gg" localSheetId="1" hidden="1">{"pl_t&amp;d",#N/A,FALSE,"p&amp;l_t&amp;D_01_02 (2)"}</definedName>
    <definedName name="gg" localSheetId="0" hidden="1">{"pl_t&amp;d",#N/A,FALSE,"p&amp;l_t&amp;D_01_02 (2)"}</definedName>
    <definedName name="gg" hidden="1">{"pl_t&amp;d",#N/A,FALSE,"p&amp;l_t&amp;D_01_02 (2)"}</definedName>
    <definedName name="ggg" localSheetId="1" hidden="1">{"pl_t&amp;d",#N/A,FALSE,"p&amp;l_t&amp;D_01_02 (2)"}</definedName>
    <definedName name="ggg" localSheetId="0" hidden="1">{"pl_t&amp;d",#N/A,FALSE,"p&amp;l_t&amp;D_01_02 (2)"}</definedName>
    <definedName name="ggg" hidden="1">{"pl_t&amp;d",#N/A,FALSE,"p&amp;l_t&amp;D_01_02 (2)"}</definedName>
    <definedName name="ggggg" localSheetId="1" hidden="1">{"pl_td_01_02",#N/A,FALSE,"p&amp;l_t&amp;D_01_02 (2)"}</definedName>
    <definedName name="ggggg" localSheetId="0" hidden="1">{"pl_td_01_02",#N/A,FALSE,"p&amp;l_t&amp;D_01_02 (2)"}</definedName>
    <definedName name="ggggg" hidden="1">{"pl_td_01_02",#N/A,FALSE,"p&amp;l_t&amp;D_01_02 (2)"}</definedName>
    <definedName name="gh" localSheetId="1" hidden="1">{"pl_t&amp;d",#N/A,FALSE,"p&amp;l_t&amp;D_01_02 (2)"}</definedName>
    <definedName name="gh" localSheetId="0" hidden="1">{"pl_t&amp;d",#N/A,FALSE,"p&amp;l_t&amp;D_01_02 (2)"}</definedName>
    <definedName name="gh" hidden="1">{"pl_t&amp;d",#N/A,FALSE,"p&amp;l_t&amp;D_01_02 (2)"}</definedName>
    <definedName name="ghgfh" localSheetId="1" hidden="1">{"pl_t&amp;d",#N/A,FALSE,"p&amp;l_t&amp;D_01_02 (2)"}</definedName>
    <definedName name="ghgfh" localSheetId="0" hidden="1">{"pl_t&amp;d",#N/A,FALSE,"p&amp;l_t&amp;D_01_02 (2)"}</definedName>
    <definedName name="ghgfh" hidden="1">{"pl_t&amp;d",#N/A,FALSE,"p&amp;l_t&amp;D_01_02 (2)"}</definedName>
    <definedName name="ghh" localSheetId="1" hidden="1">{"pl_t&amp;d",#N/A,FALSE,"p&amp;l_t&amp;D_01_02 (2)"}</definedName>
    <definedName name="ghh" localSheetId="0" hidden="1">{"pl_t&amp;d",#N/A,FALSE,"p&amp;l_t&amp;D_01_02 (2)"}</definedName>
    <definedName name="ghh" hidden="1">{"pl_t&amp;d",#N/A,FALSE,"p&amp;l_t&amp;D_01_02 (2)"}</definedName>
    <definedName name="glglg" localSheetId="1" hidden="1">{"pl_t&amp;d",#N/A,FALSE,"p&amp;l_t&amp;D_01_02 (2)"}</definedName>
    <definedName name="glglg" localSheetId="0" hidden="1">{"pl_t&amp;d",#N/A,FALSE,"p&amp;l_t&amp;D_01_02 (2)"}</definedName>
    <definedName name="glglg" hidden="1">{"pl_t&amp;d",#N/A,FALSE,"p&amp;l_t&amp;D_01_02 (2)"}</definedName>
    <definedName name="h" localSheetId="1">#REF!</definedName>
    <definedName name="h" localSheetId="0">#REF!</definedName>
    <definedName name="h">#REF!</definedName>
    <definedName name="hg" localSheetId="1">#REF!</definedName>
    <definedName name="hg" localSheetId="0">#REF!</definedName>
    <definedName name="hg">#REF!</definedName>
    <definedName name="hgh" localSheetId="1" hidden="1">{"pl_t&amp;d",#N/A,FALSE,"p&amp;l_t&amp;D_01_02 (2)"}</definedName>
    <definedName name="hgh" localSheetId="0" hidden="1">{"pl_t&amp;d",#N/A,FALSE,"p&amp;l_t&amp;D_01_02 (2)"}</definedName>
    <definedName name="hgh" hidden="1">{"pl_t&amp;d",#N/A,FALSE,"p&amp;l_t&amp;D_01_02 (2)"}</definedName>
    <definedName name="hh" localSheetId="1" hidden="1">{"pl_t&amp;d",#N/A,FALSE,"p&amp;l_t&amp;D_01_02 (2)"}</definedName>
    <definedName name="hh" localSheetId="0" hidden="1">{"pl_t&amp;d",#N/A,FALSE,"p&amp;l_t&amp;D_01_02 (2)"}</definedName>
    <definedName name="hh" hidden="1">{"pl_t&amp;d",#N/A,FALSE,"p&amp;l_t&amp;D_01_02 (2)"}</definedName>
    <definedName name="hjdd" localSheetId="1" hidden="1">{"pl_t&amp;d",#N/A,FALSE,"p&amp;l_t&amp;D_01_02 (2)"}</definedName>
    <definedName name="hjdd" localSheetId="0" hidden="1">{"pl_t&amp;d",#N/A,FALSE,"p&amp;l_t&amp;D_01_02 (2)"}</definedName>
    <definedName name="hjdd" hidden="1">{"pl_t&amp;d",#N/A,FALSE,"p&amp;l_t&amp;D_01_02 (2)"}</definedName>
    <definedName name="hjfgjfjfjdfhjgfjf" localSheetId="1">#REF!</definedName>
    <definedName name="hjfgjfjfjdfhjgfjf" localSheetId="0">#REF!</definedName>
    <definedName name="hjfgjfjfjdfhjgfjf">#REF!</definedName>
    <definedName name="hjgg" localSheetId="1" hidden="1">{"pl_t&amp;d",#N/A,FALSE,"p&amp;l_t&amp;D_01_02 (2)"}</definedName>
    <definedName name="hjgg" localSheetId="0" hidden="1">{"pl_t&amp;d",#N/A,FALSE,"p&amp;l_t&amp;D_01_02 (2)"}</definedName>
    <definedName name="hjgg" hidden="1">{"pl_t&amp;d",#N/A,FALSE,"p&amp;l_t&amp;D_01_02 (2)"}</definedName>
    <definedName name="hju" localSheetId="1" hidden="1">{"pl_t&amp;d",#N/A,FALSE,"p&amp;l_t&amp;D_01_02 (2)"}</definedName>
    <definedName name="hju" localSheetId="0" hidden="1">{"pl_t&amp;d",#N/A,FALSE,"p&amp;l_t&amp;D_01_02 (2)"}</definedName>
    <definedName name="hju" hidden="1">{"pl_t&amp;d",#N/A,FALSE,"p&amp;l_t&amp;D_01_02 (2)"}</definedName>
    <definedName name="hjuhudhfud" localSheetId="1" hidden="1">{"pl_t&amp;d",#N/A,FALSE,"p&amp;l_t&amp;D_01_02 (2)"}</definedName>
    <definedName name="hjuhudhfud" localSheetId="0" hidden="1">{"pl_t&amp;d",#N/A,FALSE,"p&amp;l_t&amp;D_01_02 (2)"}</definedName>
    <definedName name="hjuhudhfud" hidden="1">{"pl_t&amp;d",#N/A,FALSE,"p&amp;l_t&amp;D_01_02 (2)"}</definedName>
    <definedName name="hydc" localSheetId="1">#REF!</definedName>
    <definedName name="hydc" localSheetId="0">#REF!</definedName>
    <definedName name="hydc">#REF!</definedName>
    <definedName name="hydn" localSheetId="1">#REF!</definedName>
    <definedName name="hydn" localSheetId="0">#REF!</definedName>
    <definedName name="hydn">#REF!</definedName>
    <definedName name="hyds" localSheetId="1">#REF!</definedName>
    <definedName name="hyds" localSheetId="0">#REF!</definedName>
    <definedName name="hyds">#REF!</definedName>
    <definedName name="i" localSheetId="1" hidden="1">{"pl_t&amp;d",#N/A,FALSE,"p&amp;l_t&amp;D_01_02 (2)"}</definedName>
    <definedName name="i" localSheetId="0" hidden="1">{"pl_t&amp;d",#N/A,FALSE,"p&amp;l_t&amp;D_01_02 (2)"}</definedName>
    <definedName name="i" hidden="1">{"pl_t&amp;d",#N/A,FALSE,"p&amp;l_t&amp;D_01_02 (2)"}</definedName>
    <definedName name="ieie" localSheetId="1" hidden="1">{"pl_t&amp;d",#N/A,FALSE,"p&amp;l_t&amp;D_01_02 (2)"}</definedName>
    <definedName name="ieie" localSheetId="0" hidden="1">{"pl_t&amp;d",#N/A,FALSE,"p&amp;l_t&amp;D_01_02 (2)"}</definedName>
    <definedName name="ieie" hidden="1">{"pl_t&amp;d",#N/A,FALSE,"p&amp;l_t&amp;D_01_02 (2)"}</definedName>
    <definedName name="ieiei" localSheetId="1" hidden="1">{"pl_t&amp;d",#N/A,FALSE,"p&amp;l_t&amp;D_01_02 (2)"}</definedName>
    <definedName name="ieiei" localSheetId="0" hidden="1">{"pl_t&amp;d",#N/A,FALSE,"p&amp;l_t&amp;D_01_02 (2)"}</definedName>
    <definedName name="ieiei" hidden="1">{"pl_t&amp;d",#N/A,FALSE,"p&amp;l_t&amp;D_01_02 (2)"}</definedName>
    <definedName name="ifnfn" localSheetId="1" hidden="1">{"pl_t&amp;d",#N/A,FALSE,"p&amp;l_t&amp;D_01_02 (2)"}</definedName>
    <definedName name="ifnfn" localSheetId="0" hidden="1">{"pl_t&amp;d",#N/A,FALSE,"p&amp;l_t&amp;D_01_02 (2)"}</definedName>
    <definedName name="ifnfn" hidden="1">{"pl_t&amp;d",#N/A,FALSE,"p&amp;l_t&amp;D_01_02 (2)"}</definedName>
    <definedName name="IIB" localSheetId="1" hidden="1">{"pl_t&amp;d",#N/A,FALSE,"p&amp;l_t&amp;D_01_02 (2)"}</definedName>
    <definedName name="IIB" localSheetId="0" hidden="1">{"pl_t&amp;d",#N/A,FALSE,"p&amp;l_t&amp;D_01_02 (2)"}</definedName>
    <definedName name="IIB" hidden="1">{"pl_t&amp;d",#N/A,FALSE,"p&amp;l_t&amp;D_01_02 (2)"}</definedName>
    <definedName name="IIc" localSheetId="1" hidden="1">{"pl_t&amp;d",#N/A,FALSE,"p&amp;l_t&amp;D_01_02 (2)"}</definedName>
    <definedName name="IIc" localSheetId="0" hidden="1">{"pl_t&amp;d",#N/A,FALSE,"p&amp;l_t&amp;D_01_02 (2)"}</definedName>
    <definedName name="IIc" hidden="1">{"pl_t&amp;d",#N/A,FALSE,"p&amp;l_t&amp;D_01_02 (2)"}</definedName>
    <definedName name="iiiiiiiiii" localSheetId="1" hidden="1">{"pl_t&amp;d",#N/A,FALSE,"p&amp;l_t&amp;D_01_02 (2)"}</definedName>
    <definedName name="iiiiiiiiii" localSheetId="0" hidden="1">{"pl_t&amp;d",#N/A,FALSE,"p&amp;l_t&amp;D_01_02 (2)"}</definedName>
    <definedName name="iiiiiiiiii" hidden="1">{"pl_t&amp;d",#N/A,FALSE,"p&amp;l_t&amp;D_01_02 (2)"}</definedName>
    <definedName name="iijkjk" localSheetId="1" hidden="1">{"pl_t&amp;d",#N/A,FALSE,"p&amp;l_t&amp;D_01_02 (2)"}</definedName>
    <definedName name="iijkjk" localSheetId="0" hidden="1">{"pl_t&amp;d",#N/A,FALSE,"p&amp;l_t&amp;D_01_02 (2)"}</definedName>
    <definedName name="iijkjk" hidden="1">{"pl_t&amp;d",#N/A,FALSE,"p&amp;l_t&amp;D_01_02 (2)"}</definedName>
    <definedName name="ind" localSheetId="1" hidden="1">{"pl_t&amp;d",#N/A,FALSE,"p&amp;l_t&amp;D_01_02 (2)"}</definedName>
    <definedName name="ind" localSheetId="0" hidden="1">{"pl_t&amp;d",#N/A,FALSE,"p&amp;l_t&amp;D_01_02 (2)"}</definedName>
    <definedName name="ind" hidden="1">{"pl_t&amp;d",#N/A,FALSE,"p&amp;l_t&amp;D_01_02 (2)"}</definedName>
    <definedName name="index1" localSheetId="1" hidden="1">{"pl_t&amp;d",#N/A,FALSE,"p&amp;l_t&amp;D_01_02 (2)"}</definedName>
    <definedName name="index1" localSheetId="0" hidden="1">{"pl_t&amp;d",#N/A,FALSE,"p&amp;l_t&amp;D_01_02 (2)"}</definedName>
    <definedName name="index1" hidden="1">{"pl_t&amp;d",#N/A,FALSE,"p&amp;l_t&amp;D_01_02 (2)"}</definedName>
    <definedName name="input" localSheetId="1">#REF!</definedName>
    <definedName name="input" localSheetId="0">#REF!</definedName>
    <definedName name="input">#REF!</definedName>
    <definedName name="intatp" localSheetId="1">#REF!</definedName>
    <definedName name="intatp" localSheetId="0">#REF!</definedName>
    <definedName name="intatp">#REF!</definedName>
    <definedName name="inthydc" localSheetId="1">#REF!</definedName>
    <definedName name="inthydc" localSheetId="0">#REF!</definedName>
    <definedName name="inthydc">#REF!</definedName>
    <definedName name="inthydn" localSheetId="1">#REF!</definedName>
    <definedName name="inthydn" localSheetId="0">#REF!</definedName>
    <definedName name="inthydn">#REF!</definedName>
    <definedName name="inthyds" localSheetId="1">#REF!</definedName>
    <definedName name="inthyds" localSheetId="0">#REF!</definedName>
    <definedName name="inthyds">#REF!</definedName>
    <definedName name="intknl" localSheetId="1">#REF!</definedName>
    <definedName name="intknl" localSheetId="0">#REF!</definedName>
    <definedName name="intknl">#REF!</definedName>
    <definedName name="intmbnr" localSheetId="1">#REF!</definedName>
    <definedName name="intmbnr" localSheetId="0">#REF!</definedName>
    <definedName name="intmbnr">#REF!</definedName>
    <definedName name="intmdk" localSheetId="1">#REF!</definedName>
    <definedName name="intmdk" localSheetId="0">#REF!</definedName>
    <definedName name="intmdk">#REF!</definedName>
    <definedName name="intnlg" localSheetId="1">#REF!</definedName>
    <definedName name="intnlg" localSheetId="0">#REF!</definedName>
    <definedName name="intnlg">#REF!</definedName>
    <definedName name="intrrn" localSheetId="1">#REF!</definedName>
    <definedName name="intrrn" localSheetId="0">#REF!</definedName>
    <definedName name="intrrn">#REF!</definedName>
    <definedName name="intrrs" localSheetId="1">#REF!</definedName>
    <definedName name="intrrs" localSheetId="0">#REF!</definedName>
    <definedName name="intrrs">#REF!</definedName>
    <definedName name="ioi" localSheetId="1" hidden="1">{"pl_t&amp;d",#N/A,FALSE,"p&amp;l_t&amp;D_01_02 (2)"}</definedName>
    <definedName name="ioi" localSheetId="0" hidden="1">{"pl_t&amp;d",#N/A,FALSE,"p&amp;l_t&amp;D_01_02 (2)"}</definedName>
    <definedName name="ioi" hidden="1">{"pl_t&amp;d",#N/A,FALSE,"p&amp;l_t&amp;D_01_02 (2)"}</definedName>
    <definedName name="ioui" localSheetId="1" hidden="1">{"pl_t&amp;d",#N/A,FALSE,"p&amp;l_t&amp;D_01_02 (2)"}</definedName>
    <definedName name="ioui" localSheetId="0" hidden="1">{"pl_t&amp;d",#N/A,FALSE,"p&amp;l_t&amp;D_01_02 (2)"}</definedName>
    <definedName name="ioui" hidden="1">{"pl_t&amp;d",#N/A,FALSE,"p&amp;l_t&amp;D_01_02 (2)"}</definedName>
    <definedName name="j" localSheetId="1">#REF!</definedName>
    <definedName name="j" localSheetId="0">#REF!</definedName>
    <definedName name="j">#REF!</definedName>
    <definedName name="jan" localSheetId="1">#REF!</definedName>
    <definedName name="jan" localSheetId="0">#REF!</definedName>
    <definedName name="jan">#REF!</definedName>
    <definedName name="Javeed" localSheetId="1">#REF!</definedName>
    <definedName name="Javeed" localSheetId="0">#REF!</definedName>
    <definedName name="Javeed">#REF!</definedName>
    <definedName name="jg" localSheetId="1" hidden="1">{"pl_t&amp;d",#N/A,FALSE,"p&amp;l_t&amp;D_01_02 (2)"}</definedName>
    <definedName name="jg" localSheetId="0" hidden="1">{"pl_t&amp;d",#N/A,FALSE,"p&amp;l_t&amp;D_01_02 (2)"}</definedName>
    <definedName name="jg" hidden="1">{"pl_t&amp;d",#N/A,FALSE,"p&amp;l_t&amp;D_01_02 (2)"}</definedName>
    <definedName name="jh" localSheetId="1">#REF!</definedName>
    <definedName name="jh" localSheetId="0">#REF!</definedName>
    <definedName name="jh">#REF!</definedName>
    <definedName name="ji" localSheetId="1" hidden="1">{"pl_t&amp;d",#N/A,FALSE,"p&amp;l_t&amp;D_01_02 (2)"}</definedName>
    <definedName name="ji" localSheetId="0" hidden="1">{"pl_t&amp;d",#N/A,FALSE,"p&amp;l_t&amp;D_01_02 (2)"}</definedName>
    <definedName name="ji" hidden="1">{"pl_t&amp;d",#N/A,FALSE,"p&amp;l_t&amp;D_01_02 (2)"}</definedName>
    <definedName name="jj" localSheetId="1" hidden="1">{"pl_t&amp;d",#N/A,FALSE,"p&amp;l_t&amp;D_01_02 (2)"}</definedName>
    <definedName name="jj" localSheetId="0" hidden="1">{"pl_t&amp;d",#N/A,FALSE,"p&amp;l_t&amp;D_01_02 (2)"}</definedName>
    <definedName name="jj" hidden="1">{"pl_t&amp;d",#N/A,FALSE,"p&amp;l_t&amp;D_01_02 (2)"}</definedName>
    <definedName name="jkhjhjkh" localSheetId="1" hidden="1">{"pl_t&amp;d",#N/A,FALSE,"p&amp;l_t&amp;D_01_02 (2)"}</definedName>
    <definedName name="jkhjhjkh" localSheetId="0" hidden="1">{"pl_t&amp;d",#N/A,FALSE,"p&amp;l_t&amp;D_01_02 (2)"}</definedName>
    <definedName name="jkhjhjkh" hidden="1">{"pl_t&amp;d",#N/A,FALSE,"p&amp;l_t&amp;D_01_02 (2)"}</definedName>
    <definedName name="ju" localSheetId="1" hidden="1">{"pl_t&amp;d",#N/A,FALSE,"p&amp;l_t&amp;D_01_02 (2)"}</definedName>
    <definedName name="ju" localSheetId="0" hidden="1">{"pl_t&amp;d",#N/A,FALSE,"p&amp;l_t&amp;D_01_02 (2)"}</definedName>
    <definedName name="ju" hidden="1">{"pl_t&amp;d",#N/A,FALSE,"p&amp;l_t&amp;D_01_02 (2)"}</definedName>
    <definedName name="july" localSheetId="1">#REF!</definedName>
    <definedName name="july" localSheetId="0">#REF!</definedName>
    <definedName name="july">#REF!</definedName>
    <definedName name="July.05" localSheetId="1" hidden="1">{"pl_t&amp;d",#N/A,FALSE,"p&amp;l_t&amp;D_01_02 (2)"}</definedName>
    <definedName name="July.05" localSheetId="0" hidden="1">{"pl_t&amp;d",#N/A,FALSE,"p&amp;l_t&amp;D_01_02 (2)"}</definedName>
    <definedName name="July.05" hidden="1">{"pl_t&amp;d",#N/A,FALSE,"p&amp;l_t&amp;D_01_02 (2)"}</definedName>
    <definedName name="june" localSheetId="1">#REF!</definedName>
    <definedName name="june" localSheetId="0">#REF!</definedName>
    <definedName name="june">#REF!</definedName>
    <definedName name="juy" localSheetId="1" hidden="1">{"pl_td_01_02",#N/A,FALSE,"p&amp;l_t&amp;D_01_02 (2)"}</definedName>
    <definedName name="juy" localSheetId="0" hidden="1">{"pl_td_01_02",#N/A,FALSE,"p&amp;l_t&amp;D_01_02 (2)"}</definedName>
    <definedName name="juy" hidden="1">{"pl_td_01_02",#N/A,FALSE,"p&amp;l_t&amp;D_01_02 (2)"}</definedName>
    <definedName name="k" localSheetId="1">#REF!</definedName>
    <definedName name="k" localSheetId="0">#REF!</definedName>
    <definedName name="k">#REF!</definedName>
    <definedName name="katya" localSheetId="1" hidden="1">{"pl_t&amp;d",#N/A,FALSE,"p&amp;l_t&amp;D_01_02 (2)"}</definedName>
    <definedName name="katya" localSheetId="0" hidden="1">{"pl_t&amp;d",#N/A,FALSE,"p&amp;l_t&amp;D_01_02 (2)"}</definedName>
    <definedName name="katya" hidden="1">{"pl_t&amp;d",#N/A,FALSE,"p&amp;l_t&amp;D_01_02 (2)"}</definedName>
    <definedName name="KAVI" localSheetId="1" hidden="1">{"pl_t&amp;d",#N/A,FALSE,"p&amp;l_t&amp;D_01_02 (2)"}</definedName>
    <definedName name="KAVI" localSheetId="0" hidden="1">{"pl_t&amp;d",#N/A,FALSE,"p&amp;l_t&amp;D_01_02 (2)"}</definedName>
    <definedName name="KAVI" hidden="1">{"pl_t&amp;d",#N/A,FALSE,"p&amp;l_t&amp;D_01_02 (2)"}</definedName>
    <definedName name="KDP" localSheetId="1">#REF!</definedName>
    <definedName name="KDP" localSheetId="0">#REF!</definedName>
    <definedName name="KDP">#REF!</definedName>
    <definedName name="kfkkfkkff" localSheetId="1" hidden="1">{"pl_t&amp;d",#N/A,FALSE,"p&amp;l_t&amp;D_01_02 (2)"}</definedName>
    <definedName name="kfkkfkkff" localSheetId="0" hidden="1">{"pl_t&amp;d",#N/A,FALSE,"p&amp;l_t&amp;D_01_02 (2)"}</definedName>
    <definedName name="kfkkfkkff" hidden="1">{"pl_t&amp;d",#N/A,FALSE,"p&amp;l_t&amp;D_01_02 (2)"}</definedName>
    <definedName name="ki" localSheetId="1" hidden="1">{"pl_t&amp;d",#N/A,FALSE,"p&amp;l_t&amp;D_01_02 (2)"}</definedName>
    <definedName name="ki" localSheetId="0" hidden="1">{"pl_t&amp;d",#N/A,FALSE,"p&amp;l_t&amp;D_01_02 (2)"}</definedName>
    <definedName name="ki" hidden="1">{"pl_t&amp;d",#N/A,FALSE,"p&amp;l_t&amp;D_01_02 (2)"}</definedName>
    <definedName name="kifl" localSheetId="1" hidden="1">{"pl_t&amp;d",#N/A,FALSE,"p&amp;l_t&amp;D_01_02 (2)"}</definedName>
    <definedName name="kifl" localSheetId="0" hidden="1">{"pl_t&amp;d",#N/A,FALSE,"p&amp;l_t&amp;D_01_02 (2)"}</definedName>
    <definedName name="kifl" hidden="1">{"pl_t&amp;d",#N/A,FALSE,"p&amp;l_t&amp;D_01_02 (2)"}</definedName>
    <definedName name="kk" localSheetId="1" hidden="1">{"pl_t&amp;d",#N/A,FALSE,"p&amp;l_t&amp;D_01_02 (2)"}</definedName>
    <definedName name="kk" localSheetId="0" hidden="1">{"pl_t&amp;d",#N/A,FALSE,"p&amp;l_t&amp;D_01_02 (2)"}</definedName>
    <definedName name="kk" hidden="1">{"pl_t&amp;d",#N/A,FALSE,"p&amp;l_t&amp;D_01_02 (2)"}</definedName>
    <definedName name="kkk" localSheetId="1" hidden="1">{"pl_t&amp;d",#N/A,FALSE,"p&amp;l_t&amp;D_01_02 (2)"}</definedName>
    <definedName name="kkk" localSheetId="0" hidden="1">{"pl_t&amp;d",#N/A,FALSE,"p&amp;l_t&amp;D_01_02 (2)"}</definedName>
    <definedName name="kkk" hidden="1">{"pl_t&amp;d",#N/A,FALSE,"p&amp;l_t&amp;D_01_02 (2)"}</definedName>
    <definedName name="kkkkkkk" localSheetId="1" hidden="1">{"pl_t&amp;d",#N/A,FALSE,"p&amp;l_t&amp;D_01_02 (2)"}</definedName>
    <definedName name="kkkkkkk" localSheetId="0" hidden="1">{"pl_t&amp;d",#N/A,FALSE,"p&amp;l_t&amp;D_01_02 (2)"}</definedName>
    <definedName name="kkkkkkk" hidden="1">{"pl_t&amp;d",#N/A,FALSE,"p&amp;l_t&amp;D_01_02 (2)"}</definedName>
    <definedName name="kl" localSheetId="1">#REF!</definedName>
    <definedName name="kl" localSheetId="0">#REF!</definedName>
    <definedName name="kl">#REF!</definedName>
    <definedName name="kljjl" localSheetId="1" hidden="1">{"pl_t&amp;d",#N/A,FALSE,"p&amp;l_t&amp;D_01_02 (2)"}</definedName>
    <definedName name="kljjl" localSheetId="0" hidden="1">{"pl_t&amp;d",#N/A,FALSE,"p&amp;l_t&amp;D_01_02 (2)"}</definedName>
    <definedName name="kljjl" hidden="1">{"pl_t&amp;d",#N/A,FALSE,"p&amp;l_t&amp;D_01_02 (2)"}</definedName>
    <definedName name="knl" localSheetId="1">#REF!</definedName>
    <definedName name="knl" localSheetId="0">#REF!</definedName>
    <definedName name="knl">#REF!</definedName>
    <definedName name="krkr" localSheetId="1" hidden="1">{"pl_t&amp;d",#N/A,FALSE,"p&amp;l_t&amp;D_01_02 (2)"}</definedName>
    <definedName name="krkr" localSheetId="0" hidden="1">{"pl_t&amp;d",#N/A,FALSE,"p&amp;l_t&amp;D_01_02 (2)"}</definedName>
    <definedName name="krkr" hidden="1">{"pl_t&amp;d",#N/A,FALSE,"p&amp;l_t&amp;D_01_02 (2)"}</definedName>
    <definedName name="l" localSheetId="1" hidden="1">{"pl_t&amp;d",#N/A,FALSE,"p&amp;l_t&amp;D_01_02 (2)"}</definedName>
    <definedName name="l" localSheetId="0" hidden="1">{"pl_t&amp;d",#N/A,FALSE,"p&amp;l_t&amp;D_01_02 (2)"}</definedName>
    <definedName name="l" hidden="1">{"pl_t&amp;d",#N/A,FALSE,"p&amp;l_t&amp;D_01_02 (2)"}</definedName>
    <definedName name="L_Mazdoor">[5]Labour!$D$17</definedName>
    <definedName name="LastYear" localSheetId="1">#REF!</definedName>
    <definedName name="LastYear" localSheetId="0">#REF!</definedName>
    <definedName name="LastYear">#REF!</definedName>
    <definedName name="laxman" localSheetId="1" hidden="1">{"pl_t&amp;d",#N/A,FALSE,"p&amp;l_t&amp;D_01_02 (2)"}</definedName>
    <definedName name="laxman" localSheetId="0" hidden="1">{"pl_t&amp;d",#N/A,FALSE,"p&amp;l_t&amp;D_01_02 (2)"}</definedName>
    <definedName name="laxman" hidden="1">{"pl_t&amp;d",#N/A,FALSE,"p&amp;l_t&amp;D_01_02 (2)"}</definedName>
    <definedName name="Length" localSheetId="1" hidden="1">{"pl_t&amp;d",#N/A,FALSE,"p&amp;l_t&amp;D_01_02 (2)"}</definedName>
    <definedName name="Length" localSheetId="0" hidden="1">{"pl_t&amp;d",#N/A,FALSE,"p&amp;l_t&amp;D_01_02 (2)"}</definedName>
    <definedName name="Length" hidden="1">{"pl_t&amp;d",#N/A,FALSE,"p&amp;l_t&amp;D_01_02 (2)"}</definedName>
    <definedName name="lff" localSheetId="1" hidden="1">{"pl_td_01_02",#N/A,FALSE,"p&amp;l_t&amp;D_01_02 (2)"}</definedName>
    <definedName name="lff" localSheetId="0" hidden="1">{"pl_td_01_02",#N/A,FALSE,"p&amp;l_t&amp;D_01_02 (2)"}</definedName>
    <definedName name="lff" hidden="1">{"pl_td_01_02",#N/A,FALSE,"p&amp;l_t&amp;D_01_02 (2)"}</definedName>
    <definedName name="Line_Bhilalpur" localSheetId="1" hidden="1">{"pl_t&amp;d",#N/A,FALSE,"p&amp;l_t&amp;D_01_02 (2)"}</definedName>
    <definedName name="Line_Bhilalpur" localSheetId="0" hidden="1">{"pl_t&amp;d",#N/A,FALSE,"p&amp;l_t&amp;D_01_02 (2)"}</definedName>
    <definedName name="Line_Bhilalpur" hidden="1">{"pl_t&amp;d",#N/A,FALSE,"p&amp;l_t&amp;D_01_02 (2)"}</definedName>
    <definedName name="ljdkeokldklkf" localSheetId="1" hidden="1">{"pl_t&amp;d",#N/A,FALSE,"p&amp;l_t&amp;D_01_02 (2)"}</definedName>
    <definedName name="ljdkeokldklkf" localSheetId="0" hidden="1">{"pl_t&amp;d",#N/A,FALSE,"p&amp;l_t&amp;D_01_02 (2)"}</definedName>
    <definedName name="ljdkeokldklkf" hidden="1">{"pl_t&amp;d",#N/A,FALSE,"p&amp;l_t&amp;D_01_02 (2)"}</definedName>
    <definedName name="lk" localSheetId="1">#REF!</definedName>
    <definedName name="lk" localSheetId="0">#REF!</definedName>
    <definedName name="lk">#REF!</definedName>
    <definedName name="lkli" localSheetId="1" hidden="1">{"pl_t&amp;d",#N/A,FALSE,"p&amp;l_t&amp;D_01_02 (2)"}</definedName>
    <definedName name="lkli" localSheetId="0" hidden="1">{"pl_t&amp;d",#N/A,FALSE,"p&amp;l_t&amp;D_01_02 (2)"}</definedName>
    <definedName name="lkli" hidden="1">{"pl_t&amp;d",#N/A,FALSE,"p&amp;l_t&amp;D_01_02 (2)"}</definedName>
    <definedName name="ll" localSheetId="1" hidden="1">{"pl_t&amp;d",#N/A,FALSE,"p&amp;l_t&amp;D_01_02 (2)"}</definedName>
    <definedName name="ll" localSheetId="0" hidden="1">{"pl_t&amp;d",#N/A,FALSE,"p&amp;l_t&amp;D_01_02 (2)"}</definedName>
    <definedName name="ll" hidden="1">{"pl_t&amp;d",#N/A,FALSE,"p&amp;l_t&amp;D_01_02 (2)"}</definedName>
    <definedName name="lll" localSheetId="1" hidden="1">{"pl_td_01_02",#N/A,FALSE,"p&amp;l_t&amp;D_01_02 (2)"}</definedName>
    <definedName name="lll" localSheetId="0" hidden="1">{"pl_td_01_02",#N/A,FALSE,"p&amp;l_t&amp;D_01_02 (2)"}</definedName>
    <definedName name="lll" hidden="1">{"pl_td_01_02",#N/A,FALSE,"p&amp;l_t&amp;D_01_02 (2)"}</definedName>
    <definedName name="llll" localSheetId="1" hidden="1">{"pl_t&amp;d",#N/A,FALSE,"p&amp;l_t&amp;D_01_02 (2)"}</definedName>
    <definedName name="llll" localSheetId="0" hidden="1">{"pl_t&amp;d",#N/A,FALSE,"p&amp;l_t&amp;D_01_02 (2)"}</definedName>
    <definedName name="llll" hidden="1">{"pl_t&amp;d",#N/A,FALSE,"p&amp;l_t&amp;D_01_02 (2)"}</definedName>
    <definedName name="look" localSheetId="1" hidden="1">{"pl_td_01_02",#N/A,FALSE,"p&amp;l_t&amp;D_01_02 (2)"}</definedName>
    <definedName name="look" localSheetId="0" hidden="1">{"pl_td_01_02",#N/A,FALSE,"p&amp;l_t&amp;D_01_02 (2)"}</definedName>
    <definedName name="look" hidden="1">{"pl_td_01_02",#N/A,FALSE,"p&amp;l_t&amp;D_01_02 (2)"}</definedName>
    <definedName name="lopp" localSheetId="1" hidden="1">{"pl_t&amp;d",#N/A,FALSE,"p&amp;l_t&amp;D_01_02 (2)"}</definedName>
    <definedName name="lopp" localSheetId="0" hidden="1">{"pl_t&amp;d",#N/A,FALSE,"p&amp;l_t&amp;D_01_02 (2)"}</definedName>
    <definedName name="lopp" hidden="1">{"pl_t&amp;d",#N/A,FALSE,"p&amp;l_t&amp;D_01_02 (2)"}</definedName>
    <definedName name="lots" localSheetId="1" hidden="1">{"pl_td_01_02",#N/A,FALSE,"p&amp;l_t&amp;D_01_02 (2)"}</definedName>
    <definedName name="lots" localSheetId="0" hidden="1">{"pl_td_01_02",#N/A,FALSE,"p&amp;l_t&amp;D_01_02 (2)"}</definedName>
    <definedName name="lots" hidden="1">{"pl_td_01_02",#N/A,FALSE,"p&amp;l_t&amp;D_01_02 (2)"}</definedName>
    <definedName name="lpi" localSheetId="1" hidden="1">{"pl_t&amp;d",#N/A,FALSE,"p&amp;l_t&amp;D_01_02 (2)"}</definedName>
    <definedName name="lpi" localSheetId="0" hidden="1">{"pl_t&amp;d",#N/A,FALSE,"p&amp;l_t&amp;D_01_02 (2)"}</definedName>
    <definedName name="lpi" hidden="1">{"pl_t&amp;d",#N/A,FALSE,"p&amp;l_t&amp;D_01_02 (2)"}</definedName>
    <definedName name="ltind" localSheetId="1">#REF!</definedName>
    <definedName name="ltind" localSheetId="0">#REF!</definedName>
    <definedName name="ltind">#REF!</definedName>
    <definedName name="m" localSheetId="1">#REF!</definedName>
    <definedName name="m" localSheetId="0">#REF!</definedName>
    <definedName name="m">#REF!</definedName>
    <definedName name="Mar06___0" localSheetId="1">[1]Newabstract!#REF!</definedName>
    <definedName name="Mar06___0" localSheetId="0">[1]Newabstract!#REF!</definedName>
    <definedName name="Mar06___0">[1]Newabstract!#REF!</definedName>
    <definedName name="Mar09___0" localSheetId="1">[1]Newabstract!#REF!</definedName>
    <definedName name="Mar09___0" localSheetId="0">[1]Newabstract!#REF!</definedName>
    <definedName name="Mar09___0">[1]Newabstract!#REF!</definedName>
    <definedName name="Mar10___0" localSheetId="1">[1]Newabstract!#REF!</definedName>
    <definedName name="Mar10___0" localSheetId="0">[1]Newabstract!#REF!</definedName>
    <definedName name="Mar10___0">[1]Newabstract!#REF!</definedName>
    <definedName name="Mar11___0" localSheetId="1">[1]Newabstract!#REF!</definedName>
    <definedName name="Mar11___0" localSheetId="0">[1]Newabstract!#REF!</definedName>
    <definedName name="Mar11___0">[1]Newabstract!#REF!</definedName>
    <definedName name="Mar12___0" localSheetId="1">[1]Newabstract!#REF!</definedName>
    <definedName name="Mar12___0" localSheetId="0">[1]Newabstract!#REF!</definedName>
    <definedName name="Mar12___0">[1]Newabstract!#REF!</definedName>
    <definedName name="Mar13___0" localSheetId="1">[1]Newabstract!#REF!</definedName>
    <definedName name="Mar13___0" localSheetId="0">[1]Newabstract!#REF!</definedName>
    <definedName name="Mar13___0">[1]Newabstract!#REF!</definedName>
    <definedName name="Mar16___0" localSheetId="1">[1]Newabstract!#REF!</definedName>
    <definedName name="Mar16___0" localSheetId="0">[1]Newabstract!#REF!</definedName>
    <definedName name="Mar16___0">[1]Newabstract!#REF!</definedName>
    <definedName name="Mar17___0" localSheetId="1">[1]Newabstract!#REF!</definedName>
    <definedName name="Mar17___0" localSheetId="0">[1]Newabstract!#REF!</definedName>
    <definedName name="Mar17___0">[1]Newabstract!#REF!</definedName>
    <definedName name="Mar18___0" localSheetId="1">[1]Newabstract!#REF!</definedName>
    <definedName name="Mar18___0" localSheetId="0">[1]Newabstract!#REF!</definedName>
    <definedName name="Mar18___0">[1]Newabstract!#REF!</definedName>
    <definedName name="Mar19___0" localSheetId="1">[1]Newabstract!#REF!</definedName>
    <definedName name="Mar19___0" localSheetId="0">[1]Newabstract!#REF!</definedName>
    <definedName name="Mar19___0">[1]Newabstract!#REF!</definedName>
    <definedName name="Mar20___0" localSheetId="1">[1]Newabstract!#REF!</definedName>
    <definedName name="Mar20___0" localSheetId="0">[1]Newabstract!#REF!</definedName>
    <definedName name="Mar20___0">[1]Newabstract!#REF!</definedName>
    <definedName name="Mar23___0" localSheetId="1">[1]Newabstract!#REF!</definedName>
    <definedName name="Mar23___0" localSheetId="0">[1]Newabstract!#REF!</definedName>
    <definedName name="Mar23___0">[1]Newabstract!#REF!</definedName>
    <definedName name="Mar24___0" localSheetId="1">[1]Newabstract!#REF!</definedName>
    <definedName name="Mar24___0" localSheetId="0">[1]Newabstract!#REF!</definedName>
    <definedName name="Mar24___0">[1]Newabstract!#REF!</definedName>
    <definedName name="Mar25___0" localSheetId="1">[1]Newabstract!#REF!</definedName>
    <definedName name="Mar25___0" localSheetId="0">[1]Newabstract!#REF!</definedName>
    <definedName name="Mar25___0">[1]Newabstract!#REF!</definedName>
    <definedName name="Mar26___0" localSheetId="1">[1]Newabstract!#REF!</definedName>
    <definedName name="Mar26___0" localSheetId="0">[1]Newabstract!#REF!</definedName>
    <definedName name="Mar26___0">[1]Newabstract!#REF!</definedName>
    <definedName name="Mar27___0" localSheetId="1">[1]Newabstract!#REF!</definedName>
    <definedName name="Mar27___0" localSheetId="0">[1]Newabstract!#REF!</definedName>
    <definedName name="Mar27___0">[1]Newabstract!#REF!</definedName>
    <definedName name="Mar28___0" localSheetId="1">[1]Newabstract!#REF!</definedName>
    <definedName name="Mar28___0" localSheetId="0">[1]Newabstract!#REF!</definedName>
    <definedName name="Mar28___0">[1]Newabstract!#REF!</definedName>
    <definedName name="Mar30___0" localSheetId="1">[1]Newabstract!#REF!</definedName>
    <definedName name="Mar30___0" localSheetId="0">[1]Newabstract!#REF!</definedName>
    <definedName name="Mar30___0">[1]Newabstract!#REF!</definedName>
    <definedName name="Mar31___0" localSheetId="1">[1]Newabstract!#REF!</definedName>
    <definedName name="Mar31___0" localSheetId="0">[1]Newabstract!#REF!</definedName>
    <definedName name="Mar31___0">[1]Newabstract!#REF!</definedName>
    <definedName name="march" localSheetId="1">#REF!</definedName>
    <definedName name="march" localSheetId="0">#REF!</definedName>
    <definedName name="march">#REF!</definedName>
    <definedName name="may" localSheetId="1">#REF!</definedName>
    <definedName name="may" localSheetId="0">#REF!</definedName>
    <definedName name="may">#REF!</definedName>
    <definedName name="mbnr" localSheetId="1">#REF!</definedName>
    <definedName name="mbnr" localSheetId="0">#REF!</definedName>
    <definedName name="mbnr">#REF!</definedName>
    <definedName name="mdk" localSheetId="1">#REF!</definedName>
    <definedName name="mdk" localSheetId="0">#REF!</definedName>
    <definedName name="mdk">#REF!</definedName>
    <definedName name="meter.sale" localSheetId="1">#REF!</definedName>
    <definedName name="meter.sale" localSheetId="0">#REF!</definedName>
    <definedName name="meter.sale">#REF!</definedName>
    <definedName name="meter.sales" localSheetId="1">#REF!</definedName>
    <definedName name="meter.sales" localSheetId="0">#REF!</definedName>
    <definedName name="meter.sales">#REF!</definedName>
    <definedName name="MM" localSheetId="1" hidden="1">{"pl_t&amp;d",#N/A,FALSE,"p&amp;l_t&amp;D_01_02 (2)"}</definedName>
    <definedName name="MM" localSheetId="0" hidden="1">{"pl_t&amp;d",#N/A,FALSE,"p&amp;l_t&amp;D_01_02 (2)"}</definedName>
    <definedName name="MM" hidden="1">{"pl_t&amp;d",#N/A,FALSE,"p&amp;l_t&amp;D_01_02 (2)"}</definedName>
    <definedName name="mmm" localSheetId="1" hidden="1">{"pl_t&amp;d",#N/A,FALSE,"p&amp;l_t&amp;D_01_02 (2)"}</definedName>
    <definedName name="mmm" localSheetId="0" hidden="1">{"pl_t&amp;d",#N/A,FALSE,"p&amp;l_t&amp;D_01_02 (2)"}</definedName>
    <definedName name="mmm" hidden="1">{"pl_t&amp;d",#N/A,FALSE,"p&amp;l_t&amp;D_01_02 (2)"}</definedName>
    <definedName name="Month">[4]RevenueInput!$C$2</definedName>
    <definedName name="mtr.06.05" localSheetId="1">#REF!</definedName>
    <definedName name="mtr.06.05" localSheetId="0">#REF!</definedName>
    <definedName name="mtr.06.05">#REF!</definedName>
    <definedName name="MTR.SALE2" localSheetId="1">#REF!</definedName>
    <definedName name="MTR.SALE2" localSheetId="0">#REF!</definedName>
    <definedName name="MTR.SALE2">#REF!</definedName>
    <definedName name="MU" localSheetId="1">#REF!</definedName>
    <definedName name="MU" localSheetId="0">#REF!</definedName>
    <definedName name="MU">#REF!</definedName>
    <definedName name="n" localSheetId="1" hidden="1">{"pl_t&amp;d",#N/A,FALSE,"p&amp;l_t&amp;D_01_02 (2)"}</definedName>
    <definedName name="n" localSheetId="0" hidden="1">{"pl_t&amp;d",#N/A,FALSE,"p&amp;l_t&amp;D_01_02 (2)"}</definedName>
    <definedName name="n" hidden="1">{"pl_t&amp;d",#N/A,FALSE,"p&amp;l_t&amp;D_01_02 (2)"}</definedName>
    <definedName name="na" localSheetId="1" hidden="1">{"pl_t&amp;d",#N/A,FALSE,"p&amp;l_t&amp;D_01_02 (2)"}</definedName>
    <definedName name="na" localSheetId="0" hidden="1">{"pl_t&amp;d",#N/A,FALSE,"p&amp;l_t&amp;D_01_02 (2)"}</definedName>
    <definedName name="na" hidden="1">{"pl_t&amp;d",#N/A,FALSE,"p&amp;l_t&amp;D_01_02 (2)"}</definedName>
    <definedName name="nbg" localSheetId="1" hidden="1">{"pl_t&amp;d",#N/A,FALSE,"p&amp;l_t&amp;D_01_02 (2)"}</definedName>
    <definedName name="nbg" localSheetId="0" hidden="1">{"pl_t&amp;d",#N/A,FALSE,"p&amp;l_t&amp;D_01_02 (2)"}</definedName>
    <definedName name="nbg" hidden="1">{"pl_t&amp;d",#N/A,FALSE,"p&amp;l_t&amp;D_01_02 (2)"}</definedName>
    <definedName name="ngl" localSheetId="1">#REF!</definedName>
    <definedName name="ngl" localSheetId="0">#REF!</definedName>
    <definedName name="ngl">#REF!</definedName>
    <definedName name="nlg" localSheetId="1">#REF!</definedName>
    <definedName name="nlg" localSheetId="0">#REF!</definedName>
    <definedName name="nlg">#REF!</definedName>
    <definedName name="nn" localSheetId="1" hidden="1">{"pl_td_01_02",#N/A,FALSE,"p&amp;l_t&amp;D_01_02 (2)"}</definedName>
    <definedName name="nn" localSheetId="0" hidden="1">{"pl_td_01_02",#N/A,FALSE,"p&amp;l_t&amp;D_01_02 (2)"}</definedName>
    <definedName name="nn" hidden="1">{"pl_td_01_02",#N/A,FALSE,"p&amp;l_t&amp;D_01_02 (2)"}</definedName>
    <definedName name="no" localSheetId="1" hidden="1">{"pl_t&amp;d",#N/A,FALSE,"p&amp;l_t&amp;D_01_02 (2)"}</definedName>
    <definedName name="no" localSheetId="0" hidden="1">{"pl_t&amp;d",#N/A,FALSE,"p&amp;l_t&amp;D_01_02 (2)"}</definedName>
    <definedName name="no" hidden="1">{"pl_t&amp;d",#N/A,FALSE,"p&amp;l_t&amp;D_01_02 (2)"}</definedName>
    <definedName name="NonDom" localSheetId="1">#REF!</definedName>
    <definedName name="NonDom" localSheetId="0">#REF!</definedName>
    <definedName name="NonDom">#REF!</definedName>
    <definedName name="nonfree" localSheetId="1" hidden="1">{"pl_t&amp;d",#N/A,FALSE,"p&amp;l_t&amp;D_01_02 (2)"}</definedName>
    <definedName name="nonfree" localSheetId="0" hidden="1">{"pl_t&amp;d",#N/A,FALSE,"p&amp;l_t&amp;D_01_02 (2)"}</definedName>
    <definedName name="nonfree" hidden="1">{"pl_t&amp;d",#N/A,FALSE,"p&amp;l_t&amp;D_01_02 (2)"}</definedName>
    <definedName name="northe" localSheetId="1" hidden="1">{"pl_t&amp;d",#N/A,FALSE,"p&amp;l_t&amp;D_01_02 (2)"}</definedName>
    <definedName name="northe" localSheetId="0" hidden="1">{"pl_t&amp;d",#N/A,FALSE,"p&amp;l_t&amp;D_01_02 (2)"}</definedName>
    <definedName name="northe" hidden="1">{"pl_t&amp;d",#N/A,FALSE,"p&amp;l_t&amp;D_01_02 (2)"}</definedName>
    <definedName name="not" localSheetId="1" hidden="1">{"pl_t&amp;d",#N/A,FALSE,"p&amp;l_t&amp;D_01_02 (2)"}</definedName>
    <definedName name="not" localSheetId="0" hidden="1">{"pl_t&amp;d",#N/A,FALSE,"p&amp;l_t&amp;D_01_02 (2)"}</definedName>
    <definedName name="not" hidden="1">{"pl_t&amp;d",#N/A,FALSE,"p&amp;l_t&amp;D_01_02 (2)"}</definedName>
    <definedName name="Nov" localSheetId="1">#REF!</definedName>
    <definedName name="Nov" localSheetId="0">#REF!</definedName>
    <definedName name="Nov">#REF!</definedName>
    <definedName name="np" localSheetId="1" hidden="1">{"pl_t&amp;d",#N/A,FALSE,"p&amp;l_t&amp;D_01_02 (2)"}</definedName>
    <definedName name="np" localSheetId="0" hidden="1">{"pl_t&amp;d",#N/A,FALSE,"p&amp;l_t&amp;D_01_02 (2)"}</definedName>
    <definedName name="np" hidden="1">{"pl_t&amp;d",#N/A,FALSE,"p&amp;l_t&amp;D_01_02 (2)"}</definedName>
    <definedName name="npd" localSheetId="1" hidden="1">{"pl_t&amp;d",#N/A,FALSE,"p&amp;l_t&amp;D_01_02 (2)"}</definedName>
    <definedName name="npd" localSheetId="0" hidden="1">{"pl_t&amp;d",#N/A,FALSE,"p&amp;l_t&amp;D_01_02 (2)"}</definedName>
    <definedName name="npd" hidden="1">{"pl_t&amp;d",#N/A,FALSE,"p&amp;l_t&amp;D_01_02 (2)"}</definedName>
    <definedName name="nsc" localSheetId="1" hidden="1">{"pl_t&amp;d",#N/A,FALSE,"p&amp;l_t&amp;D_01_02 (2)"}</definedName>
    <definedName name="nsc" localSheetId="0" hidden="1">{"pl_t&amp;d",#N/A,FALSE,"p&amp;l_t&amp;D_01_02 (2)"}</definedName>
    <definedName name="nsc" hidden="1">{"pl_t&amp;d",#N/A,FALSE,"p&amp;l_t&amp;D_01_02 (2)"}</definedName>
    <definedName name="nvv" localSheetId="1" hidden="1">{"pl_t&amp;d",#N/A,FALSE,"p&amp;l_t&amp;D_01_02 (2)"}</definedName>
    <definedName name="nvv" localSheetId="0" hidden="1">{"pl_t&amp;d",#N/A,FALSE,"p&amp;l_t&amp;D_01_02 (2)"}</definedName>
    <definedName name="nvv" hidden="1">{"pl_t&amp;d",#N/A,FALSE,"p&amp;l_t&amp;D_01_02 (2)"}</definedName>
    <definedName name="nzb" localSheetId="1" hidden="1">{"pl_t&amp;d",#N/A,FALSE,"p&amp;l_t&amp;D_01_02 (2)"}</definedName>
    <definedName name="nzb" localSheetId="0" hidden="1">{"pl_t&amp;d",#N/A,FALSE,"p&amp;l_t&amp;D_01_02 (2)"}</definedName>
    <definedName name="nzb" hidden="1">{"pl_t&amp;d",#N/A,FALSE,"p&amp;l_t&amp;D_01_02 (2)"}</definedName>
    <definedName name="NZB." localSheetId="1" hidden="1">{"pl_t&amp;d",#N/A,FALSE,"p&amp;l_t&amp;D_01_02 (2)"}</definedName>
    <definedName name="NZB." localSheetId="0" hidden="1">{"pl_t&amp;d",#N/A,FALSE,"p&amp;l_t&amp;D_01_02 (2)"}</definedName>
    <definedName name="NZB." hidden="1">{"pl_t&amp;d",#N/A,FALSE,"p&amp;l_t&amp;D_01_02 (2)"}</definedName>
    <definedName name="o" localSheetId="1" hidden="1">{"pl_t&amp;d",#N/A,FALSE,"p&amp;l_t&amp;D_01_02 (2)"}</definedName>
    <definedName name="o" localSheetId="0" hidden="1">{"pl_t&amp;d",#N/A,FALSE,"p&amp;l_t&amp;D_01_02 (2)"}</definedName>
    <definedName name="o" hidden="1">{"pl_t&amp;d",#N/A,FALSE,"p&amp;l_t&amp;D_01_02 (2)"}</definedName>
    <definedName name="oct" localSheetId="1">#REF!</definedName>
    <definedName name="oct" localSheetId="0">#REF!</definedName>
    <definedName name="oct">#REF!</definedName>
    <definedName name="octob" localSheetId="1" hidden="1">{"pl_t&amp;d",#N/A,FALSE,"p&amp;l_t&amp;D_01_02 (2)"}</definedName>
    <definedName name="octob" localSheetId="0" hidden="1">{"pl_t&amp;d",#N/A,FALSE,"p&amp;l_t&amp;D_01_02 (2)"}</definedName>
    <definedName name="octob" hidden="1">{"pl_t&amp;d",#N/A,FALSE,"p&amp;l_t&amp;D_01_02 (2)"}</definedName>
    <definedName name="October" localSheetId="1" hidden="1">{"pl_t&amp;d",#N/A,FALSE,"p&amp;l_t&amp;D_01_02 (2)"}</definedName>
    <definedName name="October" localSheetId="0" hidden="1">{"pl_t&amp;d",#N/A,FALSE,"p&amp;l_t&amp;D_01_02 (2)"}</definedName>
    <definedName name="October" hidden="1">{"pl_t&amp;d",#N/A,FALSE,"p&amp;l_t&amp;D_01_02 (2)"}</definedName>
    <definedName name="oeoe" localSheetId="1" hidden="1">{"pl_t&amp;d",#N/A,FALSE,"p&amp;l_t&amp;D_01_02 (2)"}</definedName>
    <definedName name="oeoe" localSheetId="0" hidden="1">{"pl_t&amp;d",#N/A,FALSE,"p&amp;l_t&amp;D_01_02 (2)"}</definedName>
    <definedName name="oeoe" hidden="1">{"pl_t&amp;d",#N/A,FALSE,"p&amp;l_t&amp;D_01_02 (2)"}</definedName>
    <definedName name="Ondkdkd" localSheetId="1" hidden="1">{"pl_t&amp;d",#N/A,FALSE,"p&amp;l_t&amp;D_01_02 (2)"}</definedName>
    <definedName name="Ondkdkd" localSheetId="0" hidden="1">{"pl_t&amp;d",#N/A,FALSE,"p&amp;l_t&amp;D_01_02 (2)"}</definedName>
    <definedName name="Ondkdkd" hidden="1">{"pl_t&amp;d",#N/A,FALSE,"p&amp;l_t&amp;D_01_02 (2)"}</definedName>
    <definedName name="Ongole" localSheetId="1" hidden="1">{"pl_t&amp;d",#N/A,FALSE,"p&amp;l_t&amp;D_01_02 (2)"}</definedName>
    <definedName name="Ongole" localSheetId="0" hidden="1">{"pl_t&amp;d",#N/A,FALSE,"p&amp;l_t&amp;D_01_02 (2)"}</definedName>
    <definedName name="Ongole" hidden="1">{"pl_t&amp;d",#N/A,FALSE,"p&amp;l_t&amp;D_01_02 (2)"}</definedName>
    <definedName name="osl" localSheetId="1" hidden="1">{"pl_t&amp;d",#N/A,FALSE,"p&amp;l_t&amp;D_01_02 (2)"}</definedName>
    <definedName name="osl" localSheetId="0" hidden="1">{"pl_t&amp;d",#N/A,FALSE,"p&amp;l_t&amp;D_01_02 (2)"}</definedName>
    <definedName name="osl" hidden="1">{"pl_t&amp;d",#N/A,FALSE,"p&amp;l_t&amp;D_01_02 (2)"}</definedName>
    <definedName name="p" localSheetId="1">#REF!</definedName>
    <definedName name="p" localSheetId="0">#REF!</definedName>
    <definedName name="p">#REF!</definedName>
    <definedName name="PCost" localSheetId="1">#REF!</definedName>
    <definedName name="PCost" localSheetId="0">#REF!</definedName>
    <definedName name="PCost">#REF!</definedName>
    <definedName name="pd" localSheetId="1">#REF!</definedName>
    <definedName name="pd" localSheetId="0">#REF!</definedName>
    <definedName name="pd">#REF!</definedName>
    <definedName name="PF" localSheetId="1" hidden="1">{"pl_t&amp;d",#N/A,FALSE,"p&amp;l_t&amp;D_01_02 (2)"}</definedName>
    <definedName name="PF" localSheetId="0" hidden="1">{"pl_t&amp;d",#N/A,FALSE,"p&amp;l_t&amp;D_01_02 (2)"}</definedName>
    <definedName name="PF" hidden="1">{"pl_t&amp;d",#N/A,FALSE,"p&amp;l_t&amp;D_01_02 (2)"}</definedName>
    <definedName name="physical" localSheetId="1" hidden="1">{"pl_td_01_02",#N/A,FALSE,"p&amp;l_t&amp;D_01_02 (2)"}</definedName>
    <definedName name="physical" localSheetId="0" hidden="1">{"pl_td_01_02",#N/A,FALSE,"p&amp;l_t&amp;D_01_02 (2)"}</definedName>
    <definedName name="physical" hidden="1">{"pl_td_01_02",#N/A,FALSE,"p&amp;l_t&amp;D_01_02 (2)"}</definedName>
    <definedName name="pp" localSheetId="1" hidden="1">{"pl_t&amp;d",#N/A,FALSE,"p&amp;l_t&amp;D_01_02 (2)"}</definedName>
    <definedName name="pp" localSheetId="0" hidden="1">{"pl_t&amp;d",#N/A,FALSE,"p&amp;l_t&amp;D_01_02 (2)"}</definedName>
    <definedName name="pp" hidden="1">{"pl_t&amp;d",#N/A,FALSE,"p&amp;l_t&amp;D_01_02 (2)"}</definedName>
    <definedName name="PPP" localSheetId="1" hidden="1">#REF!</definedName>
    <definedName name="PPP" localSheetId="0" hidden="1">#REF!</definedName>
    <definedName name="PPP" hidden="1">#REF!</definedName>
    <definedName name="PreparedBy">[4]cover1!$A$30</definedName>
    <definedName name="preparedbyTransformer">[4]cover1!$A$31</definedName>
    <definedName name="pri" localSheetId="1" hidden="1">{"pl_t&amp;d",#N/A,FALSE,"p&amp;l_t&amp;D_01_02 (2)"}</definedName>
    <definedName name="pri" localSheetId="0" hidden="1">{"pl_t&amp;d",#N/A,FALSE,"p&amp;l_t&amp;D_01_02 (2)"}</definedName>
    <definedName name="pri" hidden="1">{"pl_t&amp;d",#N/A,FALSE,"p&amp;l_t&amp;D_01_02 (2)"}</definedName>
    <definedName name="pring" localSheetId="1" hidden="1">{#N/A,#N/A,FALSE,"1.1";#N/A,#N/A,FALSE,"1.1a";#N/A,#N/A,FALSE,"1.1b";#N/A,#N/A,FALSE,"1.1c";#N/A,#N/A,FALSE,"1.1e";#N/A,#N/A,FALSE,"1.1f";#N/A,#N/A,FALSE,"1.1g";#N/A,#N/A,FALSE,"1.1h_T";#N/A,#N/A,FALSE,"1.1h_D";#N/A,#N/A,FALSE,"1.2";#N/A,#N/A,FALSE,"1.3";#N/A,#N/A,FALSE,"1.3b";#N/A,#N/A,FALSE,"1.4";#N/A,#N/A,FALSE,"1.5";#N/A,#N/A,FALSE,"1.6";#N/A,#N/A,FALSE,"2.1";#N/A,#N/A,FALSE,"SOD";#N/A,#N/A,FALSE,"OL";#N/A,#N/A,FALSE,"CF"}</definedName>
    <definedName name="pring" localSheetId="0" hidden="1">{#N/A,#N/A,FALSE,"1.1";#N/A,#N/A,FALSE,"1.1a";#N/A,#N/A,FALSE,"1.1b";#N/A,#N/A,FALSE,"1.1c";#N/A,#N/A,FALSE,"1.1e";#N/A,#N/A,FALSE,"1.1f";#N/A,#N/A,FALSE,"1.1g";#N/A,#N/A,FALSE,"1.1h_T";#N/A,#N/A,FALSE,"1.1h_D";#N/A,#N/A,FALSE,"1.2";#N/A,#N/A,FALSE,"1.3";#N/A,#N/A,FALSE,"1.3b";#N/A,#N/A,FALSE,"1.4";#N/A,#N/A,FALSE,"1.5";#N/A,#N/A,FALSE,"1.6";#N/A,#N/A,FALSE,"2.1";#N/A,#N/A,FALSE,"SOD";#N/A,#N/A,FALSE,"OL";#N/A,#N/A,FALSE,"CF"}</definedName>
    <definedName name="pring" hidden="1">{#N/A,#N/A,FALSE,"1.1";#N/A,#N/A,FALSE,"1.1a";#N/A,#N/A,FALSE,"1.1b";#N/A,#N/A,FALSE,"1.1c";#N/A,#N/A,FALSE,"1.1e";#N/A,#N/A,FALSE,"1.1f";#N/A,#N/A,FALSE,"1.1g";#N/A,#N/A,FALSE,"1.1h_T";#N/A,#N/A,FALSE,"1.1h_D";#N/A,#N/A,FALSE,"1.2";#N/A,#N/A,FALSE,"1.3";#N/A,#N/A,FALSE,"1.3b";#N/A,#N/A,FALSE,"1.4";#N/A,#N/A,FALSE,"1.5";#N/A,#N/A,FALSE,"1.6";#N/A,#N/A,FALSE,"2.1";#N/A,#N/A,FALSE,"SOD";#N/A,#N/A,FALSE,"OL";#N/A,#N/A,FALSE,"CF"}</definedName>
    <definedName name="print" localSheetId="1" hidden="1">{"pl_t&amp;d",#N/A,FALSE,"p&amp;l_t&amp;D_01_02 (2)"}</definedName>
    <definedName name="print" localSheetId="0" hidden="1">{"pl_t&amp;d",#N/A,FALSE,"p&amp;l_t&amp;D_01_02 (2)"}</definedName>
    <definedName name="print" hidden="1">{"pl_t&amp;d",#N/A,FALSE,"p&amp;l_t&amp;D_01_02 (2)"}</definedName>
    <definedName name="Print_" localSheetId="1">#REF!</definedName>
    <definedName name="Print_" localSheetId="0">#REF!</definedName>
    <definedName name="Print_">#REF!</definedName>
    <definedName name="_xlnm.Print_Area" localSheetId="1">'8Column Schedule (2)'!$A$1:$I$361</definedName>
    <definedName name="_xlnm.Print_Area" localSheetId="0">Dummy!$A$1:$G$274</definedName>
    <definedName name="_xlnm.Print_Area">#REF!</definedName>
    <definedName name="PRINT_AREA_MI" localSheetId="1">#REF!</definedName>
    <definedName name="PRINT_AREA_MI" localSheetId="0">#REF!</definedName>
    <definedName name="PRINT_AREA_MI">#REF!</definedName>
    <definedName name="_xlnm.Print_Titles" localSheetId="1">'8Column Schedule (2)'!$4:$4</definedName>
    <definedName name="_xlnm.Print_Titles" localSheetId="0">#REF!</definedName>
    <definedName name="_xlnm.Print_Titles">#REF!</definedName>
    <definedName name="proforma" localSheetId="1" hidden="1">{"pl_t&amp;d",#N/A,FALSE,"p&amp;l_t&amp;D_01_02 (2)"}</definedName>
    <definedName name="proforma" localSheetId="0" hidden="1">{"pl_t&amp;d",#N/A,FALSE,"p&amp;l_t&amp;D_01_02 (2)"}</definedName>
    <definedName name="proforma" hidden="1">{"pl_t&amp;d",#N/A,FALSE,"p&amp;l_t&amp;D_01_02 (2)"}</definedName>
    <definedName name="prpp" localSheetId="1" hidden="1">{"pl_t&amp;d",#N/A,FALSE,"p&amp;l_t&amp;D_01_02 (2)"}</definedName>
    <definedName name="prpp" localSheetId="0" hidden="1">{"pl_t&amp;d",#N/A,FALSE,"p&amp;l_t&amp;D_01_02 (2)"}</definedName>
    <definedName name="prpp" hidden="1">{"pl_t&amp;d",#N/A,FALSE,"p&amp;l_t&amp;D_01_02 (2)"}</definedName>
    <definedName name="q" localSheetId="1">#REF!</definedName>
    <definedName name="q" localSheetId="0">#REF!</definedName>
    <definedName name="q">#REF!</definedName>
    <definedName name="QQQ" localSheetId="1" hidden="1">{"pl_t&amp;d",#N/A,FALSE,"p&amp;l_t&amp;D_01_02 (2)"}</definedName>
    <definedName name="QQQ" localSheetId="0" hidden="1">{"pl_t&amp;d",#N/A,FALSE,"p&amp;l_t&amp;D_01_02 (2)"}</definedName>
    <definedName name="QQQ" hidden="1">{"pl_t&amp;d",#N/A,FALSE,"p&amp;l_t&amp;D_01_02 (2)"}</definedName>
    <definedName name="qw" localSheetId="1" hidden="1">{"pl_t&amp;d",#N/A,FALSE,"p&amp;l_t&amp;D_01_02 (2)"}</definedName>
    <definedName name="qw" localSheetId="0" hidden="1">{"pl_t&amp;d",#N/A,FALSE,"p&amp;l_t&amp;D_01_02 (2)"}</definedName>
    <definedName name="qw" hidden="1">{"pl_t&amp;d",#N/A,FALSE,"p&amp;l_t&amp;D_01_02 (2)"}</definedName>
    <definedName name="ra" localSheetId="1" hidden="1">{"pl_t&amp;d",#N/A,FALSE,"p&amp;l_t&amp;D_01_02 (2)"}</definedName>
    <definedName name="ra" localSheetId="0" hidden="1">{"pl_t&amp;d",#N/A,FALSE,"p&amp;l_t&amp;D_01_02 (2)"}</definedName>
    <definedName name="ra" hidden="1">{"pl_t&amp;d",#N/A,FALSE,"p&amp;l_t&amp;D_01_02 (2)"}</definedName>
    <definedName name="raa" localSheetId="1" hidden="1">{"pl_td_01_02",#N/A,FALSE,"p&amp;l_t&amp;D_01_02 (2)"}</definedName>
    <definedName name="raa" localSheetId="0" hidden="1">{"pl_td_01_02",#N/A,FALSE,"p&amp;l_t&amp;D_01_02 (2)"}</definedName>
    <definedName name="raa" hidden="1">{"pl_td_01_02",#N/A,FALSE,"p&amp;l_t&amp;D_01_02 (2)"}</definedName>
    <definedName name="raaa" localSheetId="1" hidden="1">{"pl_td_01_02",#N/A,FALSE,"p&amp;l_t&amp;D_01_02 (2)"}</definedName>
    <definedName name="raaa" localSheetId="0" hidden="1">{"pl_td_01_02",#N/A,FALSE,"p&amp;l_t&amp;D_01_02 (2)"}</definedName>
    <definedName name="raaa" hidden="1">{"pl_td_01_02",#N/A,FALSE,"p&amp;l_t&amp;D_01_02 (2)"}</definedName>
    <definedName name="rafi" localSheetId="1" hidden="1">{"pl_t&amp;d",#N/A,FALSE,"p&amp;l_t&amp;D_01_02 (2)"}</definedName>
    <definedName name="rafi" localSheetId="0" hidden="1">{"pl_t&amp;d",#N/A,FALSE,"p&amp;l_t&amp;D_01_02 (2)"}</definedName>
    <definedName name="rafi" hidden="1">{"pl_t&amp;d",#N/A,FALSE,"p&amp;l_t&amp;D_01_02 (2)"}</definedName>
    <definedName name="raj" localSheetId="1" hidden="1">{"pl_t&amp;d",#N/A,FALSE,"p&amp;l_t&amp;D_01_02 (2)"}</definedName>
    <definedName name="raj" localSheetId="0" hidden="1">{"pl_t&amp;d",#N/A,FALSE,"p&amp;l_t&amp;D_01_02 (2)"}</definedName>
    <definedName name="raj" hidden="1">{"pl_t&amp;d",#N/A,FALSE,"p&amp;l_t&amp;D_01_02 (2)"}</definedName>
    <definedName name="Raja" localSheetId="1" hidden="1">{"pl_t&amp;d",#N/A,FALSE,"p&amp;l_t&amp;D_01_02 (2)"}</definedName>
    <definedName name="Raja" localSheetId="0" hidden="1">{"pl_t&amp;d",#N/A,FALSE,"p&amp;l_t&amp;D_01_02 (2)"}</definedName>
    <definedName name="Raja" hidden="1">{"pl_t&amp;d",#N/A,FALSE,"p&amp;l_t&amp;D_01_02 (2)"}</definedName>
    <definedName name="raju" localSheetId="1" hidden="1">{"pl_t&amp;d",#N/A,FALSE,"p&amp;l_t&amp;D_01_02 (2)"}</definedName>
    <definedName name="raju" localSheetId="0" hidden="1">{"pl_t&amp;d",#N/A,FALSE,"p&amp;l_t&amp;D_01_02 (2)"}</definedName>
    <definedName name="raju" hidden="1">{"pl_t&amp;d",#N/A,FALSE,"p&amp;l_t&amp;D_01_02 (2)"}</definedName>
    <definedName name="Range1" localSheetId="1">#REF!</definedName>
    <definedName name="Range1" localSheetId="0">#REF!</definedName>
    <definedName name="Range1">#REF!</definedName>
    <definedName name="Range2" localSheetId="1">#REF!</definedName>
    <definedName name="Range2" localSheetId="0">#REF!</definedName>
    <definedName name="Range2">#REF!</definedName>
    <definedName name="RAVI" localSheetId="1" hidden="1">{"pl_td_01_02",#N/A,FALSE,"p&amp;l_t&amp;D_01_02 (2)"}</definedName>
    <definedName name="RAVI" localSheetId="0" hidden="1">{"pl_td_01_02",#N/A,FALSE,"p&amp;l_t&amp;D_01_02 (2)"}</definedName>
    <definedName name="RAVI" hidden="1">{"pl_td_01_02",#N/A,FALSE,"p&amp;l_t&amp;D_01_02 (2)"}</definedName>
    <definedName name="Ravi1" localSheetId="1" hidden="1">{"pl_t&amp;d",#N/A,FALSE,"p&amp;l_t&amp;D_01_02 (2)"}</definedName>
    <definedName name="Ravi1" localSheetId="0" hidden="1">{"pl_t&amp;d",#N/A,FALSE,"p&amp;l_t&amp;D_01_02 (2)"}</definedName>
    <definedName name="Ravi1" hidden="1">{"pl_t&amp;d",#N/A,FALSE,"p&amp;l_t&amp;D_01_02 (2)"}</definedName>
    <definedName name="Ravi2" localSheetId="1" hidden="1">{"pl_t&amp;d",#N/A,FALSE,"p&amp;l_t&amp;D_01_02 (2)"}</definedName>
    <definedName name="Ravi2" localSheetId="0" hidden="1">{"pl_t&amp;d",#N/A,FALSE,"p&amp;l_t&amp;D_01_02 (2)"}</definedName>
    <definedName name="Ravi2" hidden="1">{"pl_t&amp;d",#N/A,FALSE,"p&amp;l_t&amp;D_01_02 (2)"}</definedName>
    <definedName name="Ravi3" localSheetId="1" hidden="1">{"pl_t&amp;d",#N/A,FALSE,"p&amp;l_t&amp;D_01_02 (2)"}</definedName>
    <definedName name="Ravi3" localSheetId="0" hidden="1">{"pl_t&amp;d",#N/A,FALSE,"p&amp;l_t&amp;D_01_02 (2)"}</definedName>
    <definedName name="Ravi3" hidden="1">{"pl_t&amp;d",#N/A,FALSE,"p&amp;l_t&amp;D_01_02 (2)"}</definedName>
    <definedName name="Ravi4" localSheetId="1" hidden="1">{"pl_t&amp;d",#N/A,FALSE,"p&amp;l_t&amp;D_01_02 (2)"}</definedName>
    <definedName name="Ravi4" localSheetId="0" hidden="1">{"pl_t&amp;d",#N/A,FALSE,"p&amp;l_t&amp;D_01_02 (2)"}</definedName>
    <definedName name="Ravi4" hidden="1">{"pl_t&amp;d",#N/A,FALSE,"p&amp;l_t&amp;D_01_02 (2)"}</definedName>
    <definedName name="Ravi6" localSheetId="1" hidden="1">{"pl_t&amp;d",#N/A,FALSE,"p&amp;l_t&amp;D_01_02 (2)"}</definedName>
    <definedName name="Ravi6" localSheetId="0" hidden="1">{"pl_t&amp;d",#N/A,FALSE,"p&amp;l_t&amp;D_01_02 (2)"}</definedName>
    <definedName name="Ravi6" hidden="1">{"pl_t&amp;d",#N/A,FALSE,"p&amp;l_t&amp;D_01_02 (2)"}</definedName>
    <definedName name="Ravi7" localSheetId="1" hidden="1">{"pl_td_01_02",#N/A,FALSE,"p&amp;l_t&amp;D_01_02 (2)"}</definedName>
    <definedName name="Ravi7" localSheetId="0" hidden="1">{"pl_td_01_02",#N/A,FALSE,"p&amp;l_t&amp;D_01_02 (2)"}</definedName>
    <definedName name="Ravi7" hidden="1">{"pl_td_01_02",#N/A,FALSE,"p&amp;l_t&amp;D_01_02 (2)"}</definedName>
    <definedName name="Ravi8" localSheetId="1" hidden="1">{"pl_t&amp;d",#N/A,FALSE,"p&amp;l_t&amp;D_01_02 (2)"}</definedName>
    <definedName name="Ravi8" localSheetId="0" hidden="1">{"pl_t&amp;d",#N/A,FALSE,"p&amp;l_t&amp;D_01_02 (2)"}</definedName>
    <definedName name="Ravi8" hidden="1">{"pl_t&amp;d",#N/A,FALSE,"p&amp;l_t&amp;D_01_02 (2)"}</definedName>
    <definedName name="released" localSheetId="1" hidden="1">{"pl_t&amp;d",#N/A,FALSE,"p&amp;l_t&amp;D_01_02 (2)"}</definedName>
    <definedName name="released" localSheetId="0" hidden="1">{"pl_t&amp;d",#N/A,FALSE,"p&amp;l_t&amp;D_01_02 (2)"}</definedName>
    <definedName name="released" hidden="1">{"pl_t&amp;d",#N/A,FALSE,"p&amp;l_t&amp;D_01_02 (2)"}</definedName>
    <definedName name="rere" localSheetId="1" hidden="1">{"pl_t&amp;d",#N/A,FALSE,"p&amp;l_t&amp;D_01_02 (2)"}</definedName>
    <definedName name="rere" localSheetId="0" hidden="1">{"pl_t&amp;d",#N/A,FALSE,"p&amp;l_t&amp;D_01_02 (2)"}</definedName>
    <definedName name="rere" hidden="1">{"pl_t&amp;d",#N/A,FALSE,"p&amp;l_t&amp;D_01_02 (2)"}</definedName>
    <definedName name="revised" localSheetId="1" hidden="1">{"pl_t&amp;d",#N/A,FALSE,"p&amp;l_t&amp;D_01_02 (2)"}</definedName>
    <definedName name="revised" localSheetId="0" hidden="1">{"pl_t&amp;d",#N/A,FALSE,"p&amp;l_t&amp;D_01_02 (2)"}</definedName>
    <definedName name="revised" hidden="1">{"pl_t&amp;d",#N/A,FALSE,"p&amp;l_t&amp;D_01_02 (2)"}</definedName>
    <definedName name="rggvy" localSheetId="1" hidden="1">{"pl_td_01_02",#N/A,FALSE,"p&amp;l_t&amp;D_01_02 (2)"}</definedName>
    <definedName name="rggvy" localSheetId="0" hidden="1">{"pl_td_01_02",#N/A,FALSE,"p&amp;l_t&amp;D_01_02 (2)"}</definedName>
    <definedName name="rggvy" hidden="1">{"pl_td_01_02",#N/A,FALSE,"p&amp;l_t&amp;D_01_02 (2)"}</definedName>
    <definedName name="RGGY" localSheetId="1">#REF!</definedName>
    <definedName name="RGGY" localSheetId="0">#REF!</definedName>
    <definedName name="RGGY">#REF!</definedName>
    <definedName name="Rolling_stock_Nov_Knl_List" localSheetId="1">#REF!</definedName>
    <definedName name="Rolling_stock_Nov_Knl_List" localSheetId="0">#REF!</definedName>
    <definedName name="Rolling_stock_Nov_Knl_List">#REF!</definedName>
    <definedName name="rr" localSheetId="1" hidden="1">{"pl_t&amp;d",#N/A,FALSE,"p&amp;l_t&amp;D_01_02 (2)"}</definedName>
    <definedName name="rr" localSheetId="0" hidden="1">{"pl_t&amp;d",#N/A,FALSE,"p&amp;l_t&amp;D_01_02 (2)"}</definedName>
    <definedName name="rr" hidden="1">{"pl_t&amp;d",#N/A,FALSE,"p&amp;l_t&amp;D_01_02 (2)"}</definedName>
    <definedName name="rrn" localSheetId="1">#REF!</definedName>
    <definedName name="rrn" localSheetId="0">#REF!</definedName>
    <definedName name="rrn">#REF!</definedName>
    <definedName name="RRR" localSheetId="1">#REF!</definedName>
    <definedName name="RRR" localSheetId="0">#REF!</definedName>
    <definedName name="RRR">#REF!</definedName>
    <definedName name="rrs" localSheetId="1">#REF!</definedName>
    <definedName name="rrs" localSheetId="0">#REF!</definedName>
    <definedName name="rrs">#REF!</definedName>
    <definedName name="rsv" localSheetId="1" hidden="1">{"pl_td_01_02",#N/A,FALSE,"p&amp;l_t&amp;D_01_02 (2)"}</definedName>
    <definedName name="rsv" localSheetId="0" hidden="1">{"pl_td_01_02",#N/A,FALSE,"p&amp;l_t&amp;D_01_02 (2)"}</definedName>
    <definedName name="rsv" hidden="1">{"pl_td_01_02",#N/A,FALSE,"p&amp;l_t&amp;D_01_02 (2)"}</definedName>
    <definedName name="rtrt" localSheetId="1" hidden="1">{"pl_t&amp;d",#N/A,FALSE,"p&amp;l_t&amp;D_01_02 (2)"}</definedName>
    <definedName name="rtrt" localSheetId="0" hidden="1">{"pl_t&amp;d",#N/A,FALSE,"p&amp;l_t&amp;D_01_02 (2)"}</definedName>
    <definedName name="rtrt" hidden="1">{"pl_t&amp;d",#N/A,FALSE,"p&amp;l_t&amp;D_01_02 (2)"}</definedName>
    <definedName name="RUPEES" localSheetId="1">#REF!</definedName>
    <definedName name="RUPEES" localSheetId="0">#REF!</definedName>
    <definedName name="RUPEES">#REF!</definedName>
    <definedName name="s" localSheetId="1" hidden="1">{"pl_t&amp;d",#N/A,FALSE,"p&amp;l_t&amp;D_01_02 (2)"}</definedName>
    <definedName name="s" localSheetId="0" hidden="1">{"pl_t&amp;d",#N/A,FALSE,"p&amp;l_t&amp;D_01_02 (2)"}</definedName>
    <definedName name="s" hidden="1">{"pl_t&amp;d",#N/A,FALSE,"p&amp;l_t&amp;D_01_02 (2)"}</definedName>
    <definedName name="sale" localSheetId="1" hidden="1">{"pl_t&amp;d",#N/A,FALSE,"p&amp;l_t&amp;D_01_02 (2)"}</definedName>
    <definedName name="sale" localSheetId="0" hidden="1">{"pl_t&amp;d",#N/A,FALSE,"p&amp;l_t&amp;D_01_02 (2)"}</definedName>
    <definedName name="sale" hidden="1">{"pl_t&amp;d",#N/A,FALSE,"p&amp;l_t&amp;D_01_02 (2)"}</definedName>
    <definedName name="sales" localSheetId="1" hidden="1">{"pl_t&amp;d",#N/A,FALSE,"p&amp;l_t&amp;D_01_02 (2)"}</definedName>
    <definedName name="sales" localSheetId="0" hidden="1">{"pl_t&amp;d",#N/A,FALSE,"p&amp;l_t&amp;D_01_02 (2)"}</definedName>
    <definedName name="sales" hidden="1">{"pl_t&amp;d",#N/A,FALSE,"p&amp;l_t&amp;D_01_02 (2)"}</definedName>
    <definedName name="sales2" localSheetId="1" hidden="1">{"pl_t&amp;d",#N/A,FALSE,"p&amp;l_t&amp;D_01_02 (2)"}</definedName>
    <definedName name="sales2" localSheetId="0" hidden="1">{"pl_t&amp;d",#N/A,FALSE,"p&amp;l_t&amp;D_01_02 (2)"}</definedName>
    <definedName name="sales2" hidden="1">{"pl_t&amp;d",#N/A,FALSE,"p&amp;l_t&amp;D_01_02 (2)"}</definedName>
    <definedName name="SALES3" localSheetId="1" hidden="1">{"pl_t&amp;d",#N/A,FALSE,"p&amp;l_t&amp;D_01_02 (2)"}</definedName>
    <definedName name="SALES3" localSheetId="0" hidden="1">{"pl_t&amp;d",#N/A,FALSE,"p&amp;l_t&amp;D_01_02 (2)"}</definedName>
    <definedName name="SALES3" hidden="1">{"pl_t&amp;d",#N/A,FALSE,"p&amp;l_t&amp;D_01_02 (2)"}</definedName>
    <definedName name="Salesconfl" localSheetId="1" hidden="1">{"pl_t&amp;d",#N/A,FALSE,"p&amp;l_t&amp;D_01_02 (2)"}</definedName>
    <definedName name="Salesconfl" localSheetId="0" hidden="1">{"pl_t&amp;d",#N/A,FALSE,"p&amp;l_t&amp;D_01_02 (2)"}</definedName>
    <definedName name="Salesconfl" hidden="1">{"pl_t&amp;d",#N/A,FALSE,"p&amp;l_t&amp;D_01_02 (2)"}</definedName>
    <definedName name="Salesconflict" localSheetId="1" hidden="1">{"pl_t&amp;d",#N/A,FALSE,"p&amp;l_t&amp;D_01_02 (2)"}</definedName>
    <definedName name="Salesconflict" localSheetId="0" hidden="1">{"pl_t&amp;d",#N/A,FALSE,"p&amp;l_t&amp;D_01_02 (2)"}</definedName>
    <definedName name="Salesconflict" hidden="1">{"pl_t&amp;d",#N/A,FALSE,"p&amp;l_t&amp;D_01_02 (2)"}</definedName>
    <definedName name="satheesh" localSheetId="1" hidden="1">{#N/A,#N/A,FALSE,"1.1";#N/A,#N/A,FALSE,"1.1a";#N/A,#N/A,FALSE,"1.1b";#N/A,#N/A,FALSE,"1.1c";#N/A,#N/A,FALSE,"1.1e";#N/A,#N/A,FALSE,"1.1f";#N/A,#N/A,FALSE,"1.1g";#N/A,#N/A,FALSE,"1.1h_T";#N/A,#N/A,FALSE,"1.1h_D";#N/A,#N/A,FALSE,"1.2";#N/A,#N/A,FALSE,"1.3";#N/A,#N/A,FALSE,"1.3b";#N/A,#N/A,FALSE,"1.4";#N/A,#N/A,FALSE,"1.5";#N/A,#N/A,FALSE,"1.6";#N/A,#N/A,FALSE,"2.1";#N/A,#N/A,FALSE,"SOD";#N/A,#N/A,FALSE,"OL";#N/A,#N/A,FALSE,"CF"}</definedName>
    <definedName name="satheesh" localSheetId="0" hidden="1">{#N/A,#N/A,FALSE,"1.1";#N/A,#N/A,FALSE,"1.1a";#N/A,#N/A,FALSE,"1.1b";#N/A,#N/A,FALSE,"1.1c";#N/A,#N/A,FALSE,"1.1e";#N/A,#N/A,FALSE,"1.1f";#N/A,#N/A,FALSE,"1.1g";#N/A,#N/A,FALSE,"1.1h_T";#N/A,#N/A,FALSE,"1.1h_D";#N/A,#N/A,FALSE,"1.2";#N/A,#N/A,FALSE,"1.3";#N/A,#N/A,FALSE,"1.3b";#N/A,#N/A,FALSE,"1.4";#N/A,#N/A,FALSE,"1.5";#N/A,#N/A,FALSE,"1.6";#N/A,#N/A,FALSE,"2.1";#N/A,#N/A,FALSE,"SOD";#N/A,#N/A,FALSE,"OL";#N/A,#N/A,FALSE,"CF"}</definedName>
    <definedName name="satheesh" hidden="1">{#N/A,#N/A,FALSE,"1.1";#N/A,#N/A,FALSE,"1.1a";#N/A,#N/A,FALSE,"1.1b";#N/A,#N/A,FALSE,"1.1c";#N/A,#N/A,FALSE,"1.1e";#N/A,#N/A,FALSE,"1.1f";#N/A,#N/A,FALSE,"1.1g";#N/A,#N/A,FALSE,"1.1h_T";#N/A,#N/A,FALSE,"1.1h_D";#N/A,#N/A,FALSE,"1.2";#N/A,#N/A,FALSE,"1.3";#N/A,#N/A,FALSE,"1.3b";#N/A,#N/A,FALSE,"1.4";#N/A,#N/A,FALSE,"1.5";#N/A,#N/A,FALSE,"1.6";#N/A,#N/A,FALSE,"2.1";#N/A,#N/A,FALSE,"SOD";#N/A,#N/A,FALSE,"OL";#N/A,#N/A,FALSE,"CF"}</definedName>
    <definedName name="sbr" localSheetId="1">#REF!</definedName>
    <definedName name="sbr" localSheetId="0">#REF!</definedName>
    <definedName name="sbr">#REF!</definedName>
    <definedName name="sbrhv" localSheetId="1">#REF!</definedName>
    <definedName name="sbrhv" localSheetId="0">#REF!</definedName>
    <definedName name="sbrhv">#REF!</definedName>
    <definedName name="sd" localSheetId="1" hidden="1">{"pl_t&amp;d",#N/A,FALSE,"p&amp;l_t&amp;D_01_02 (2)"}</definedName>
    <definedName name="sd" localSheetId="0" hidden="1">{"pl_t&amp;d",#N/A,FALSE,"p&amp;l_t&amp;D_01_02 (2)"}</definedName>
    <definedName name="sd" hidden="1">{"pl_t&amp;d",#N/A,FALSE,"p&amp;l_t&amp;D_01_02 (2)"}</definedName>
    <definedName name="sdasdasdfasf" localSheetId="1" hidden="1">{"pl_t&amp;d",#N/A,FALSE,"p&amp;l_t&amp;D_01_02 (2)"}</definedName>
    <definedName name="sdasdasdfasf" localSheetId="0" hidden="1">{"pl_t&amp;d",#N/A,FALSE,"p&amp;l_t&amp;D_01_02 (2)"}</definedName>
    <definedName name="sdasdasdfasf" hidden="1">{"pl_t&amp;d",#N/A,FALSE,"p&amp;l_t&amp;D_01_02 (2)"}</definedName>
    <definedName name="sdds" localSheetId="1" hidden="1">{"pl_t&amp;d",#N/A,FALSE,"p&amp;l_t&amp;D_01_02 (2)"}</definedName>
    <definedName name="sdds" localSheetId="0" hidden="1">{"pl_t&amp;d",#N/A,FALSE,"p&amp;l_t&amp;D_01_02 (2)"}</definedName>
    <definedName name="sdds" hidden="1">{"pl_t&amp;d",#N/A,FALSE,"p&amp;l_t&amp;D_01_02 (2)"}</definedName>
    <definedName name="sdsada" localSheetId="1" hidden="1">{"pl_t&amp;d",#N/A,FALSE,"p&amp;l_t&amp;D_01_02 (2)"}</definedName>
    <definedName name="sdsada" localSheetId="0" hidden="1">{"pl_t&amp;d",#N/A,FALSE,"p&amp;l_t&amp;D_01_02 (2)"}</definedName>
    <definedName name="sdsada" hidden="1">{"pl_t&amp;d",#N/A,FALSE,"p&amp;l_t&amp;D_01_02 (2)"}</definedName>
    <definedName name="Sep" localSheetId="1" hidden="1">{"pl_td_01_02",#N/A,FALSE,"p&amp;l_t&amp;D_01_02 (2)"}</definedName>
    <definedName name="Sep" localSheetId="0" hidden="1">{"pl_td_01_02",#N/A,FALSE,"p&amp;l_t&amp;D_01_02 (2)"}</definedName>
    <definedName name="Sep" hidden="1">{"pl_td_01_02",#N/A,FALSE,"p&amp;l_t&amp;D_01_02 (2)"}</definedName>
    <definedName name="sept" localSheetId="1">#REF!</definedName>
    <definedName name="sept" localSheetId="0">#REF!</definedName>
    <definedName name="sept">#REF!</definedName>
    <definedName name="sfs" localSheetId="1" hidden="1">{"pl_t&amp;d",#N/A,FALSE,"p&amp;l_t&amp;D_01_02 (2)"}</definedName>
    <definedName name="sfs" localSheetId="0" hidden="1">{"pl_t&amp;d",#N/A,FALSE,"p&amp;l_t&amp;D_01_02 (2)"}</definedName>
    <definedName name="sfs" hidden="1">{"pl_t&amp;d",#N/A,FALSE,"p&amp;l_t&amp;D_01_02 (2)"}</definedName>
    <definedName name="sfsdf" localSheetId="1" hidden="1">{"pl_td_01_02",#N/A,FALSE,"p&amp;l_t&amp;D_01_02 (2)"}</definedName>
    <definedName name="sfsdf" localSheetId="0" hidden="1">{"pl_td_01_02",#N/A,FALSE,"p&amp;l_t&amp;D_01_02 (2)"}</definedName>
    <definedName name="sfsdf" hidden="1">{"pl_td_01_02",#N/A,FALSE,"p&amp;l_t&amp;D_01_02 (2)"}</definedName>
    <definedName name="shankar" localSheetId="1" hidden="1">{"pl_t&amp;d",#N/A,FALSE,"p&amp;l_t&amp;D_01_02 (2)"}</definedName>
    <definedName name="shankar" localSheetId="0" hidden="1">{"pl_t&amp;d",#N/A,FALSE,"p&amp;l_t&amp;D_01_02 (2)"}</definedName>
    <definedName name="shankar" hidden="1">{"pl_t&amp;d",#N/A,FALSE,"p&amp;l_t&amp;D_01_02 (2)"}</definedName>
    <definedName name="shdfaskdfhgksf" localSheetId="1" hidden="1">{"pl_t&amp;d",#N/A,FALSE,"p&amp;l_t&amp;D_01_02 (2)"}</definedName>
    <definedName name="shdfaskdfhgksf" localSheetId="0" hidden="1">{"pl_t&amp;d",#N/A,FALSE,"p&amp;l_t&amp;D_01_02 (2)"}</definedName>
    <definedName name="shdfaskdfhgksf" hidden="1">{"pl_t&amp;d",#N/A,FALSE,"p&amp;l_t&amp;D_01_02 (2)"}</definedName>
    <definedName name="sheet" localSheetId="1" hidden="1">{"pl_t&amp;d",#N/A,FALSE,"p&amp;l_t&amp;D_01_02 (2)"}</definedName>
    <definedName name="sheet" localSheetId="0" hidden="1">{"pl_t&amp;d",#N/A,FALSE,"p&amp;l_t&amp;D_01_02 (2)"}</definedName>
    <definedName name="sheet" hidden="1">{"pl_t&amp;d",#N/A,FALSE,"p&amp;l_t&amp;D_01_02 (2)"}</definedName>
    <definedName name="sheet3" localSheetId="1" hidden="1">{"pl_t&amp;d",#N/A,FALSE,"p&amp;l_t&amp;D_01_02 (2)"}</definedName>
    <definedName name="sheet3" localSheetId="0" hidden="1">{"pl_t&amp;d",#N/A,FALSE,"p&amp;l_t&amp;D_01_02 (2)"}</definedName>
    <definedName name="sheet3" hidden="1">{"pl_t&amp;d",#N/A,FALSE,"p&amp;l_t&amp;D_01_02 (2)"}</definedName>
    <definedName name="spc" localSheetId="1" hidden="1">{"pl_t&amp;d",#N/A,FALSE,"p&amp;l_t&amp;D_01_02 (2)"}</definedName>
    <definedName name="spc" localSheetId="0" hidden="1">{"pl_t&amp;d",#N/A,FALSE,"p&amp;l_t&amp;D_01_02 (2)"}</definedName>
    <definedName name="spc" hidden="1">{"pl_t&amp;d",#N/A,FALSE,"p&amp;l_t&amp;D_01_02 (2)"}</definedName>
    <definedName name="Spc.Nov" localSheetId="1" hidden="1">{#N/A,#N/A,FALSE,"1.1";#N/A,#N/A,FALSE,"1.1a";#N/A,#N/A,FALSE,"1.1b";#N/A,#N/A,FALSE,"1.1c";#N/A,#N/A,FALSE,"1.1e";#N/A,#N/A,FALSE,"1.1f";#N/A,#N/A,FALSE,"1.1g";#N/A,#N/A,FALSE,"1.1h_T";#N/A,#N/A,FALSE,"1.1h_D";#N/A,#N/A,FALSE,"1.2";#N/A,#N/A,FALSE,"1.3";#N/A,#N/A,FALSE,"1.3b";#N/A,#N/A,FALSE,"1.4";#N/A,#N/A,FALSE,"1.5";#N/A,#N/A,FALSE,"1.6";#N/A,#N/A,FALSE,"2.1";#N/A,#N/A,FALSE,"SOD";#N/A,#N/A,FALSE,"OL";#N/A,#N/A,FALSE,"CF"}</definedName>
    <definedName name="Spc.Nov" localSheetId="0" hidden="1">{#N/A,#N/A,FALSE,"1.1";#N/A,#N/A,FALSE,"1.1a";#N/A,#N/A,FALSE,"1.1b";#N/A,#N/A,FALSE,"1.1c";#N/A,#N/A,FALSE,"1.1e";#N/A,#N/A,FALSE,"1.1f";#N/A,#N/A,FALSE,"1.1g";#N/A,#N/A,FALSE,"1.1h_T";#N/A,#N/A,FALSE,"1.1h_D";#N/A,#N/A,FALSE,"1.2";#N/A,#N/A,FALSE,"1.3";#N/A,#N/A,FALSE,"1.3b";#N/A,#N/A,FALSE,"1.4";#N/A,#N/A,FALSE,"1.5";#N/A,#N/A,FALSE,"1.6";#N/A,#N/A,FALSE,"2.1";#N/A,#N/A,FALSE,"SOD";#N/A,#N/A,FALSE,"OL";#N/A,#N/A,FALSE,"CF"}</definedName>
    <definedName name="Spc.Nov" hidden="1">{#N/A,#N/A,FALSE,"1.1";#N/A,#N/A,FALSE,"1.1a";#N/A,#N/A,FALSE,"1.1b";#N/A,#N/A,FALSE,"1.1c";#N/A,#N/A,FALSE,"1.1e";#N/A,#N/A,FALSE,"1.1f";#N/A,#N/A,FALSE,"1.1g";#N/A,#N/A,FALSE,"1.1h_T";#N/A,#N/A,FALSE,"1.1h_D";#N/A,#N/A,FALSE,"1.2";#N/A,#N/A,FALSE,"1.3";#N/A,#N/A,FALSE,"1.3b";#N/A,#N/A,FALSE,"1.4";#N/A,#N/A,FALSE,"1.5";#N/A,#N/A,FALSE,"1.6";#N/A,#N/A,FALSE,"2.1";#N/A,#N/A,FALSE,"SOD";#N/A,#N/A,FALSE,"OL";#N/A,#N/A,FALSE,"CF"}</definedName>
    <definedName name="spe" localSheetId="1" hidden="1">{"pl_t&amp;d",#N/A,FALSE,"p&amp;l_t&amp;D_01_02 (2)"}</definedName>
    <definedName name="spe" localSheetId="0" hidden="1">{"pl_t&amp;d",#N/A,FALSE,"p&amp;l_t&amp;D_01_02 (2)"}</definedName>
    <definedName name="spe" hidden="1">{"pl_t&amp;d",#N/A,FALSE,"p&amp;l_t&amp;D_01_02 (2)"}</definedName>
    <definedName name="sprev" localSheetId="1" hidden="1">{"pl_t&amp;d",#N/A,FALSE,"p&amp;l_t&amp;D_01_02 (2)"}</definedName>
    <definedName name="sprev" localSheetId="0" hidden="1">{"pl_t&amp;d",#N/A,FALSE,"p&amp;l_t&amp;D_01_02 (2)"}</definedName>
    <definedName name="sprev" hidden="1">{"pl_t&amp;d",#N/A,FALSE,"p&amp;l_t&amp;D_01_02 (2)"}</definedName>
    <definedName name="ss" localSheetId="1" hidden="1">{"pl_t&amp;d",#N/A,FALSE,"p&amp;l_t&amp;D_01_02 (2)"}</definedName>
    <definedName name="ss" localSheetId="0" hidden="1">{"pl_t&amp;d",#N/A,FALSE,"p&amp;l_t&amp;D_01_02 (2)"}</definedName>
    <definedName name="ss" hidden="1">{"pl_t&amp;d",#N/A,FALSE,"p&amp;l_t&amp;D_01_02 (2)"}</definedName>
    <definedName name="ssasa" localSheetId="1" hidden="1">{"pl_t&amp;d",#N/A,FALSE,"p&amp;l_t&amp;D_01_02 (2)"}</definedName>
    <definedName name="ssasa" localSheetId="0" hidden="1">{"pl_t&amp;d",#N/A,FALSE,"p&amp;l_t&amp;D_01_02 (2)"}</definedName>
    <definedName name="ssasa" hidden="1">{"pl_t&amp;d",#N/A,FALSE,"p&amp;l_t&amp;D_01_02 (2)"}</definedName>
    <definedName name="sss" localSheetId="1" hidden="1">{"pl_t&amp;d",#N/A,FALSE,"p&amp;l_t&amp;D_01_02 (2)"}</definedName>
    <definedName name="sss" localSheetId="0" hidden="1">{"pl_t&amp;d",#N/A,FALSE,"p&amp;l_t&amp;D_01_02 (2)"}</definedName>
    <definedName name="sss" hidden="1">{"pl_t&amp;d",#N/A,FALSE,"p&amp;l_t&amp;D_01_02 (2)"}</definedName>
    <definedName name="ssss" localSheetId="1" hidden="1">{"pl_t&amp;d",#N/A,FALSE,"p&amp;l_t&amp;D_01_02 (2)"}</definedName>
    <definedName name="ssss" localSheetId="0" hidden="1">{"pl_t&amp;d",#N/A,FALSE,"p&amp;l_t&amp;D_01_02 (2)"}</definedName>
    <definedName name="ssss" hidden="1">{"pl_t&amp;d",#N/A,FALSE,"p&amp;l_t&amp;D_01_02 (2)"}</definedName>
    <definedName name="sssssssss" localSheetId="1" hidden="1">{"pl_t&amp;d",#N/A,FALSE,"p&amp;l_t&amp;D_01_02 (2)"}</definedName>
    <definedName name="sssssssss" localSheetId="0" hidden="1">{"pl_t&amp;d",#N/A,FALSE,"p&amp;l_t&amp;D_01_02 (2)"}</definedName>
    <definedName name="sssssssss" hidden="1">{"pl_t&amp;d",#N/A,FALSE,"p&amp;l_t&amp;D_01_02 (2)"}</definedName>
    <definedName name="STRUCK" localSheetId="1" hidden="1">{"pl_t&amp;d",#N/A,FALSE,"p&amp;l_t&amp;D_01_02 (2)"}</definedName>
    <definedName name="STRUCK" localSheetId="0" hidden="1">{"pl_t&amp;d",#N/A,FALSE,"p&amp;l_t&amp;D_01_02 (2)"}</definedName>
    <definedName name="STRUCK" hidden="1">{"pl_t&amp;d",#N/A,FALSE,"p&amp;l_t&amp;D_01_02 (2)"}</definedName>
    <definedName name="sub" localSheetId="1" hidden="1">{"pl_t&amp;d",#N/A,FALSE,"p&amp;l_t&amp;D_01_02 (2)"}</definedName>
    <definedName name="sub" localSheetId="0" hidden="1">{"pl_t&amp;d",#N/A,FALSE,"p&amp;l_t&amp;D_01_02 (2)"}</definedName>
    <definedName name="sub" hidden="1">{"pl_t&amp;d",#N/A,FALSE,"p&amp;l_t&amp;D_01_02 (2)"}</definedName>
    <definedName name="svs" localSheetId="1" hidden="1">{"pl_t&amp;d",#N/A,FALSE,"p&amp;l_t&amp;D_01_02 (2)"}</definedName>
    <definedName name="svs" localSheetId="0" hidden="1">{"pl_t&amp;d",#N/A,FALSE,"p&amp;l_t&amp;D_01_02 (2)"}</definedName>
    <definedName name="svs" hidden="1">{"pl_t&amp;d",#N/A,FALSE,"p&amp;l_t&amp;D_01_02 (2)"}</definedName>
    <definedName name="SW" localSheetId="1" hidden="1">{"pl_t&amp;d",#N/A,FALSE,"p&amp;l_t&amp;D_01_02 (2)"}</definedName>
    <definedName name="SW" localSheetId="0" hidden="1">{"pl_t&amp;d",#N/A,FALSE,"p&amp;l_t&amp;D_01_02 (2)"}</definedName>
    <definedName name="SW" hidden="1">{"pl_t&amp;d",#N/A,FALSE,"p&amp;l_t&amp;D_01_02 (2)"}</definedName>
    <definedName name="sx" localSheetId="1" hidden="1">{"pl_t&amp;d",#N/A,FALSE,"p&amp;l_t&amp;D_01_02 (2)"}</definedName>
    <definedName name="sx" localSheetId="0" hidden="1">{"pl_t&amp;d",#N/A,FALSE,"p&amp;l_t&amp;D_01_02 (2)"}</definedName>
    <definedName name="sx" hidden="1">{"pl_t&amp;d",#N/A,FALSE,"p&amp;l_t&amp;D_01_02 (2)"}</definedName>
    <definedName name="t" localSheetId="1" hidden="1">{"pl_t&amp;d",#N/A,FALSE,"p&amp;l_t&amp;D_01_02 (2)"}</definedName>
    <definedName name="t" localSheetId="0" hidden="1">{"pl_t&amp;d",#N/A,FALSE,"p&amp;l_t&amp;D_01_02 (2)"}</definedName>
    <definedName name="t" hidden="1">{"pl_t&amp;d",#N/A,FALSE,"p&amp;l_t&amp;D_01_02 (2)"}</definedName>
    <definedName name="TEMP" localSheetId="1" hidden="1">{"pl_t&amp;d",#N/A,FALSE,"p&amp;l_t&amp;D_01_02 (2)"}</definedName>
    <definedName name="TEMP" localSheetId="0" hidden="1">{"pl_t&amp;d",#N/A,FALSE,"p&amp;l_t&amp;D_01_02 (2)"}</definedName>
    <definedName name="TEMP" hidden="1">{"pl_t&amp;d",#N/A,FALSE,"p&amp;l_t&amp;D_01_02 (2)"}</definedName>
    <definedName name="TEST1" localSheetId="1">#REF!</definedName>
    <definedName name="TEST1" localSheetId="0">#REF!</definedName>
    <definedName name="TEST1">#REF!</definedName>
    <definedName name="TEST10" localSheetId="1">#REF!</definedName>
    <definedName name="TEST10" localSheetId="0">#REF!</definedName>
    <definedName name="TEST10">#REF!</definedName>
    <definedName name="TEST11" localSheetId="1">#REF!</definedName>
    <definedName name="TEST11" localSheetId="0">#REF!</definedName>
    <definedName name="TEST11">#REF!</definedName>
    <definedName name="TEST12" localSheetId="1">#REF!</definedName>
    <definedName name="TEST12" localSheetId="0">#REF!</definedName>
    <definedName name="TEST12">#REF!</definedName>
    <definedName name="TEST13" localSheetId="1">#REF!</definedName>
    <definedName name="TEST13" localSheetId="0">#REF!</definedName>
    <definedName name="TEST13">#REF!</definedName>
    <definedName name="TEST2" localSheetId="1">#REF!</definedName>
    <definedName name="TEST2" localSheetId="0">#REF!</definedName>
    <definedName name="TEST2">#REF!</definedName>
    <definedName name="TEST3" localSheetId="1">#REF!</definedName>
    <definedName name="TEST3" localSheetId="0">#REF!</definedName>
    <definedName name="TEST3">#REF!</definedName>
    <definedName name="TEST4" localSheetId="1">#REF!</definedName>
    <definedName name="TEST4" localSheetId="0">#REF!</definedName>
    <definedName name="TEST4">#REF!</definedName>
    <definedName name="TEST5" localSheetId="1">#REF!</definedName>
    <definedName name="TEST5" localSheetId="0">#REF!</definedName>
    <definedName name="TEST5">#REF!</definedName>
    <definedName name="TEST6" localSheetId="1">#REF!</definedName>
    <definedName name="TEST6" localSheetId="0">#REF!</definedName>
    <definedName name="TEST6">#REF!</definedName>
    <definedName name="TEST7" localSheetId="1">#REF!</definedName>
    <definedName name="TEST7" localSheetId="0">#REF!</definedName>
    <definedName name="TEST7">#REF!</definedName>
    <definedName name="TEST8" localSheetId="1">#REF!</definedName>
    <definedName name="TEST8" localSheetId="0">#REF!</definedName>
    <definedName name="TEST8">#REF!</definedName>
    <definedName name="TEST9" localSheetId="1">#REF!</definedName>
    <definedName name="TEST9" localSheetId="0">#REF!</definedName>
    <definedName name="TEST9">#REF!</definedName>
    <definedName name="TESTHKEY" localSheetId="1">#REF!</definedName>
    <definedName name="TESTHKEY" localSheetId="0">#REF!</definedName>
    <definedName name="TESTHKEY">#REF!</definedName>
    <definedName name="TESTKEYS" localSheetId="1">#REF!</definedName>
    <definedName name="TESTKEYS" localSheetId="0">#REF!</definedName>
    <definedName name="TESTKEYS">#REF!</definedName>
    <definedName name="TESTVKEY" localSheetId="1">#REF!</definedName>
    <definedName name="TESTVKEY" localSheetId="0">#REF!</definedName>
    <definedName name="TESTVKEY">#REF!</definedName>
    <definedName name="th" localSheetId="1" hidden="1">{"pl_t&amp;d",#N/A,FALSE,"p&amp;l_t&amp;D_01_02 (2)"}</definedName>
    <definedName name="th" localSheetId="0" hidden="1">{"pl_t&amp;d",#N/A,FALSE,"p&amp;l_t&amp;D_01_02 (2)"}</definedName>
    <definedName name="th" hidden="1">{"pl_t&amp;d",#N/A,FALSE,"p&amp;l_t&amp;D_01_02 (2)"}</definedName>
    <definedName name="trhishjfls" localSheetId="1" hidden="1">{"pl_t&amp;d",#N/A,FALSE,"p&amp;l_t&amp;D_01_02 (2)"}</definedName>
    <definedName name="trhishjfls" localSheetId="0" hidden="1">{"pl_t&amp;d",#N/A,FALSE,"p&amp;l_t&amp;D_01_02 (2)"}</definedName>
    <definedName name="trhishjfls" hidden="1">{"pl_t&amp;d",#N/A,FALSE,"p&amp;l_t&amp;D_01_02 (2)"}</definedName>
    <definedName name="TTT" localSheetId="1" hidden="1">{"pl_t&amp;d",#N/A,FALSE,"p&amp;l_t&amp;D_01_02 (2)"}</definedName>
    <definedName name="TTT" localSheetId="0" hidden="1">{"pl_t&amp;d",#N/A,FALSE,"p&amp;l_t&amp;D_01_02 (2)"}</definedName>
    <definedName name="TTT" hidden="1">{"pl_t&amp;d",#N/A,FALSE,"p&amp;l_t&amp;D_01_02 (2)"}</definedName>
    <definedName name="ttttt" localSheetId="1" hidden="1">{#N/A,#N/A,FALSE,"1.1";#N/A,#N/A,FALSE,"1.1a";#N/A,#N/A,FALSE,"1.1b";#N/A,#N/A,FALSE,"1.1c";#N/A,#N/A,FALSE,"1.1e";#N/A,#N/A,FALSE,"1.1f";#N/A,#N/A,FALSE,"1.1g";#N/A,#N/A,FALSE,"1.1h_T";#N/A,#N/A,FALSE,"1.1h_D";#N/A,#N/A,FALSE,"1.2";#N/A,#N/A,FALSE,"1.3";#N/A,#N/A,FALSE,"1.3b";#N/A,#N/A,FALSE,"1.4";#N/A,#N/A,FALSE,"1.5";#N/A,#N/A,FALSE,"1.6";#N/A,#N/A,FALSE,"2.1";#N/A,#N/A,FALSE,"SOD";#N/A,#N/A,FALSE,"OL";#N/A,#N/A,FALSE,"CF"}</definedName>
    <definedName name="ttttt" localSheetId="0" hidden="1">{#N/A,#N/A,FALSE,"1.1";#N/A,#N/A,FALSE,"1.1a";#N/A,#N/A,FALSE,"1.1b";#N/A,#N/A,FALSE,"1.1c";#N/A,#N/A,FALSE,"1.1e";#N/A,#N/A,FALSE,"1.1f";#N/A,#N/A,FALSE,"1.1g";#N/A,#N/A,FALSE,"1.1h_T";#N/A,#N/A,FALSE,"1.1h_D";#N/A,#N/A,FALSE,"1.2";#N/A,#N/A,FALSE,"1.3";#N/A,#N/A,FALSE,"1.3b";#N/A,#N/A,FALSE,"1.4";#N/A,#N/A,FALSE,"1.5";#N/A,#N/A,FALSE,"1.6";#N/A,#N/A,FALSE,"2.1";#N/A,#N/A,FALSE,"SOD";#N/A,#N/A,FALSE,"OL";#N/A,#N/A,FALSE,"CF"}</definedName>
    <definedName name="ttttt" hidden="1">{#N/A,#N/A,FALSE,"1.1";#N/A,#N/A,FALSE,"1.1a";#N/A,#N/A,FALSE,"1.1b";#N/A,#N/A,FALSE,"1.1c";#N/A,#N/A,FALSE,"1.1e";#N/A,#N/A,FALSE,"1.1f";#N/A,#N/A,FALSE,"1.1g";#N/A,#N/A,FALSE,"1.1h_T";#N/A,#N/A,FALSE,"1.1h_D";#N/A,#N/A,FALSE,"1.2";#N/A,#N/A,FALSE,"1.3";#N/A,#N/A,FALSE,"1.3b";#N/A,#N/A,FALSE,"1.4";#N/A,#N/A,FALSE,"1.5";#N/A,#N/A,FALSE,"1.6";#N/A,#N/A,FALSE,"2.1";#N/A,#N/A,FALSE,"SOD";#N/A,#N/A,FALSE,"OL";#N/A,#N/A,FALSE,"CF"}</definedName>
    <definedName name="tyhtft" localSheetId="1" hidden="1">{#N/A,#N/A,FALSE,"1.1";#N/A,#N/A,FALSE,"1.1a";#N/A,#N/A,FALSE,"1.1b";#N/A,#N/A,FALSE,"1.1c";#N/A,#N/A,FALSE,"1.1e";#N/A,#N/A,FALSE,"1.1f";#N/A,#N/A,FALSE,"1.1g";#N/A,#N/A,FALSE,"1.1h_T";#N/A,#N/A,FALSE,"1.1h_D";#N/A,#N/A,FALSE,"1.2";#N/A,#N/A,FALSE,"1.3";#N/A,#N/A,FALSE,"1.3b";#N/A,#N/A,FALSE,"1.4";#N/A,#N/A,FALSE,"1.5";#N/A,#N/A,FALSE,"1.6";#N/A,#N/A,FALSE,"2.1";#N/A,#N/A,FALSE,"SOD";#N/A,#N/A,FALSE,"OL";#N/A,#N/A,FALSE,"CF"}</definedName>
    <definedName name="tyhtft" localSheetId="0" hidden="1">{#N/A,#N/A,FALSE,"1.1";#N/A,#N/A,FALSE,"1.1a";#N/A,#N/A,FALSE,"1.1b";#N/A,#N/A,FALSE,"1.1c";#N/A,#N/A,FALSE,"1.1e";#N/A,#N/A,FALSE,"1.1f";#N/A,#N/A,FALSE,"1.1g";#N/A,#N/A,FALSE,"1.1h_T";#N/A,#N/A,FALSE,"1.1h_D";#N/A,#N/A,FALSE,"1.2";#N/A,#N/A,FALSE,"1.3";#N/A,#N/A,FALSE,"1.3b";#N/A,#N/A,FALSE,"1.4";#N/A,#N/A,FALSE,"1.5";#N/A,#N/A,FALSE,"1.6";#N/A,#N/A,FALSE,"2.1";#N/A,#N/A,FALSE,"SOD";#N/A,#N/A,FALSE,"OL";#N/A,#N/A,FALSE,"CF"}</definedName>
    <definedName name="tyhtft" hidden="1">{#N/A,#N/A,FALSE,"1.1";#N/A,#N/A,FALSE,"1.1a";#N/A,#N/A,FALSE,"1.1b";#N/A,#N/A,FALSE,"1.1c";#N/A,#N/A,FALSE,"1.1e";#N/A,#N/A,FALSE,"1.1f";#N/A,#N/A,FALSE,"1.1g";#N/A,#N/A,FALSE,"1.1h_T";#N/A,#N/A,FALSE,"1.1h_D";#N/A,#N/A,FALSE,"1.2";#N/A,#N/A,FALSE,"1.3";#N/A,#N/A,FALSE,"1.3b";#N/A,#N/A,FALSE,"1.4";#N/A,#N/A,FALSE,"1.5";#N/A,#N/A,FALSE,"1.6";#N/A,#N/A,FALSE,"2.1";#N/A,#N/A,FALSE,"SOD";#N/A,#N/A,FALSE,"OL";#N/A,#N/A,FALSE,"CF"}</definedName>
    <definedName name="tytytyy" localSheetId="1" hidden="1">{"pl_td_01_02",#N/A,FALSE,"p&amp;l_t&amp;D_01_02 (2)"}</definedName>
    <definedName name="tytytyy" localSheetId="0" hidden="1">{"pl_td_01_02",#N/A,FALSE,"p&amp;l_t&amp;D_01_02 (2)"}</definedName>
    <definedName name="tytytyy" hidden="1">{"pl_td_01_02",#N/A,FALSE,"p&amp;l_t&amp;D_01_02 (2)"}</definedName>
    <definedName name="u" localSheetId="1">#REF!</definedName>
    <definedName name="u" localSheetId="0">#REF!</definedName>
    <definedName name="u">#REF!</definedName>
    <definedName name="uejkd" localSheetId="1" hidden="1">{"pl_t&amp;d",#N/A,FALSE,"p&amp;l_t&amp;D_01_02 (2)"}</definedName>
    <definedName name="uejkd" localSheetId="0" hidden="1">{"pl_t&amp;d",#N/A,FALSE,"p&amp;l_t&amp;D_01_02 (2)"}</definedName>
    <definedName name="uejkd" hidden="1">{"pl_t&amp;d",#N/A,FALSE,"p&amp;l_t&amp;D_01_02 (2)"}</definedName>
    <definedName name="UNITS" localSheetId="1">#REF!</definedName>
    <definedName name="UNITS" localSheetId="0">#REF!</definedName>
    <definedName name="UNITS">#REF!</definedName>
    <definedName name="urban" localSheetId="1" hidden="1">{"pl_t&amp;d",#N/A,FALSE,"p&amp;l_t&amp;D_01_02 (2)"}</definedName>
    <definedName name="urban" localSheetId="0" hidden="1">{"pl_t&amp;d",#N/A,FALSE,"p&amp;l_t&amp;D_01_02 (2)"}</definedName>
    <definedName name="urban" hidden="1">{"pl_t&amp;d",#N/A,FALSE,"p&amp;l_t&amp;D_01_02 (2)"}</definedName>
    <definedName name="uu" localSheetId="1" hidden="1">{"pl_t&amp;d",#N/A,FALSE,"p&amp;l_t&amp;D_01_02 (2)"}</definedName>
    <definedName name="uu" localSheetId="0" hidden="1">{"pl_t&amp;d",#N/A,FALSE,"p&amp;l_t&amp;D_01_02 (2)"}</definedName>
    <definedName name="uu" hidden="1">{"pl_t&amp;d",#N/A,FALSE,"p&amp;l_t&amp;D_01_02 (2)"}</definedName>
    <definedName name="uuu" localSheetId="1" hidden="1">{"pl_t&amp;d",#N/A,FALSE,"p&amp;l_t&amp;D_01_02 (2)"}</definedName>
    <definedName name="uuu" localSheetId="0" hidden="1">{"pl_t&amp;d",#N/A,FALSE,"p&amp;l_t&amp;D_01_02 (2)"}</definedName>
    <definedName name="uuu" hidden="1">{"pl_t&amp;d",#N/A,FALSE,"p&amp;l_t&amp;D_01_02 (2)"}</definedName>
    <definedName name="uuuuuuu" localSheetId="1" hidden="1">{"pl_t&amp;d",#N/A,FALSE,"p&amp;l_t&amp;D_01_02 (2)"}</definedName>
    <definedName name="uuuuuuu" localSheetId="0" hidden="1">{"pl_t&amp;d",#N/A,FALSE,"p&amp;l_t&amp;D_01_02 (2)"}</definedName>
    <definedName name="uuuuuuu" hidden="1">{"pl_t&amp;d",#N/A,FALSE,"p&amp;l_t&amp;D_01_02 (2)"}</definedName>
    <definedName name="v" localSheetId="1">#REF!</definedName>
    <definedName name="v" localSheetId="0">#REF!</definedName>
    <definedName name="v">#REF!</definedName>
    <definedName name="V.C.26.10.2004" localSheetId="1" hidden="1">{"pl_td_01_02",#N/A,FALSE,"p&amp;l_t&amp;D_01_02 (2)"}</definedName>
    <definedName name="V.C.26.10.2004" localSheetId="0" hidden="1">{"pl_td_01_02",#N/A,FALSE,"p&amp;l_t&amp;D_01_02 (2)"}</definedName>
    <definedName name="V.C.26.10.2004" hidden="1">{"pl_td_01_02",#N/A,FALSE,"p&amp;l_t&amp;D_01_02 (2)"}</definedName>
    <definedName name="vb" localSheetId="1" hidden="1">{"pl_t&amp;d",#N/A,FALSE,"p&amp;l_t&amp;D_01_02 (2)"}</definedName>
    <definedName name="vb" localSheetId="0" hidden="1">{"pl_t&amp;d",#N/A,FALSE,"p&amp;l_t&amp;D_01_02 (2)"}</definedName>
    <definedName name="vb" hidden="1">{"pl_t&amp;d",#N/A,FALSE,"p&amp;l_t&amp;D_01_02 (2)"}</definedName>
    <definedName name="VCCDF" localSheetId="1" hidden="1">{"pl_t&amp;d",#N/A,FALSE,"p&amp;l_t&amp;D_01_02 (2)"}</definedName>
    <definedName name="VCCDF" localSheetId="0" hidden="1">{"pl_t&amp;d",#N/A,FALSE,"p&amp;l_t&amp;D_01_02 (2)"}</definedName>
    <definedName name="VCCDF" hidden="1">{"pl_t&amp;d",#N/A,FALSE,"p&amp;l_t&amp;D_01_02 (2)"}</definedName>
    <definedName name="vinod" localSheetId="1" hidden="1">{"pl_t&amp;d",#N/A,FALSE,"p&amp;l_t&amp;D_01_02 (2)"}</definedName>
    <definedName name="vinod" localSheetId="0" hidden="1">{"pl_t&amp;d",#N/A,FALSE,"p&amp;l_t&amp;D_01_02 (2)"}</definedName>
    <definedName name="vinod" hidden="1">{"pl_t&amp;d",#N/A,FALSE,"p&amp;l_t&amp;D_01_02 (2)"}</definedName>
    <definedName name="vrjx" localSheetId="1" hidden="1">{"pl_t&amp;d",#N/A,FALSE,"p&amp;l_t&amp;D_01_02 (2)"}</definedName>
    <definedName name="vrjx" localSheetId="0" hidden="1">{"pl_t&amp;d",#N/A,FALSE,"p&amp;l_t&amp;D_01_02 (2)"}</definedName>
    <definedName name="vrjx" hidden="1">{"pl_t&amp;d",#N/A,FALSE,"p&amp;l_t&amp;D_01_02 (2)"}</definedName>
    <definedName name="w" localSheetId="1" hidden="1">{"pl_t&amp;d",#N/A,FALSE,"p&amp;l_t&amp;D_01_02 (2)"}</definedName>
    <definedName name="w" localSheetId="0" hidden="1">{"pl_t&amp;d",#N/A,FALSE,"p&amp;l_t&amp;D_01_02 (2)"}</definedName>
    <definedName name="w" hidden="1">{"pl_t&amp;d",#N/A,FALSE,"p&amp;l_t&amp;D_01_02 (2)"}</definedName>
    <definedName name="wdsd" localSheetId="1" hidden="1">{"pl_t&amp;d",#N/A,FALSE,"p&amp;l_t&amp;D_01_02 (2)"}</definedName>
    <definedName name="wdsd" localSheetId="0" hidden="1">{"pl_t&amp;d",#N/A,FALSE,"p&amp;l_t&amp;D_01_02 (2)"}</definedName>
    <definedName name="wdsd" hidden="1">{"pl_t&amp;d",#N/A,FALSE,"p&amp;l_t&amp;D_01_02 (2)"}</definedName>
    <definedName name="weersdf" localSheetId="1" hidden="1">{"pl_t&amp;d",#N/A,FALSE,"p&amp;l_t&amp;D_01_02 (2)"}</definedName>
    <definedName name="weersdf" localSheetId="0" hidden="1">{"pl_t&amp;d",#N/A,FALSE,"p&amp;l_t&amp;D_01_02 (2)"}</definedName>
    <definedName name="weersdf" hidden="1">{"pl_t&amp;d",#N/A,FALSE,"p&amp;l_t&amp;D_01_02 (2)"}</definedName>
    <definedName name="wes" localSheetId="1" hidden="1">{"pl_td_01_02",#N/A,FALSE,"p&amp;l_t&amp;D_01_02 (2)"}</definedName>
    <definedName name="wes" localSheetId="0" hidden="1">{"pl_td_01_02",#N/A,FALSE,"p&amp;l_t&amp;D_01_02 (2)"}</definedName>
    <definedName name="wes" hidden="1">{"pl_td_01_02",#N/A,FALSE,"p&amp;l_t&amp;D_01_02 (2)"}</definedName>
    <definedName name="wors" localSheetId="1" hidden="1">{"pl_t&amp;d",#N/A,FALSE,"p&amp;l_t&amp;D_01_02 (2)"}</definedName>
    <definedName name="wors" localSheetId="0" hidden="1">{"pl_t&amp;d",#N/A,FALSE,"p&amp;l_t&amp;D_01_02 (2)"}</definedName>
    <definedName name="wors" hidden="1">{"pl_t&amp;d",#N/A,FALSE,"p&amp;l_t&amp;D_01_02 (2)"}</definedName>
    <definedName name="wq" localSheetId="1" hidden="1">{"pl_t&amp;d",#N/A,FALSE,"p&amp;l_t&amp;D_01_02 (2)"}</definedName>
    <definedName name="wq" localSheetId="0" hidden="1">{"pl_t&amp;d",#N/A,FALSE,"p&amp;l_t&amp;D_01_02 (2)"}</definedName>
    <definedName name="wq" hidden="1">{"pl_t&amp;d",#N/A,FALSE,"p&amp;l_t&amp;D_01_02 (2)"}</definedName>
    <definedName name="wqds" localSheetId="1" hidden="1">{"pl_t&amp;d",#N/A,FALSE,"p&amp;l_t&amp;D_01_02 (2)"}</definedName>
    <definedName name="wqds" localSheetId="0" hidden="1">{"pl_t&amp;d",#N/A,FALSE,"p&amp;l_t&amp;D_01_02 (2)"}</definedName>
    <definedName name="wqds" hidden="1">{"pl_t&amp;d",#N/A,FALSE,"p&amp;l_t&amp;D_01_02 (2)"}</definedName>
    <definedName name="wqeq" localSheetId="1" hidden="1">{"pl_t&amp;d",#N/A,FALSE,"p&amp;l_t&amp;D_01_02 (2)"}</definedName>
    <definedName name="wqeq" localSheetId="0" hidden="1">{"pl_t&amp;d",#N/A,FALSE,"p&amp;l_t&amp;D_01_02 (2)"}</definedName>
    <definedName name="wqeq" hidden="1">{"pl_t&amp;d",#N/A,FALSE,"p&amp;l_t&amp;D_01_02 (2)"}</definedName>
    <definedName name="wqetydwd" localSheetId="1" hidden="1">{"pl_t&amp;d",#N/A,FALSE,"p&amp;l_t&amp;D_01_02 (2)"}</definedName>
    <definedName name="wqetydwd" localSheetId="0" hidden="1">{"pl_t&amp;d",#N/A,FALSE,"p&amp;l_t&amp;D_01_02 (2)"}</definedName>
    <definedName name="wqetydwd" hidden="1">{"pl_t&amp;d",#N/A,FALSE,"p&amp;l_t&amp;D_01_02 (2)"}</definedName>
    <definedName name="wqsxd" localSheetId="1" hidden="1">{"pl_t&amp;d",#N/A,FALSE,"p&amp;l_t&amp;D_01_02 (2)"}</definedName>
    <definedName name="wqsxd" localSheetId="0" hidden="1">{"pl_t&amp;d",#N/A,FALSE,"p&amp;l_t&amp;D_01_02 (2)"}</definedName>
    <definedName name="wqsxd" hidden="1">{"pl_t&amp;d",#N/A,FALSE,"p&amp;l_t&amp;D_01_02 (2)"}</definedName>
    <definedName name="wqwq" localSheetId="1" hidden="1">{"pl_t&amp;d",#N/A,FALSE,"p&amp;l_t&amp;D_01_02 (2)"}</definedName>
    <definedName name="wqwq" localSheetId="0" hidden="1">{"pl_t&amp;d",#N/A,FALSE,"p&amp;l_t&amp;D_01_02 (2)"}</definedName>
    <definedName name="wqwq" hidden="1">{"pl_t&amp;d",#N/A,FALSE,"p&amp;l_t&amp;D_01_02 (2)"}</definedName>
    <definedName name="wqyqu" localSheetId="1" hidden="1">{"pl_t&amp;d",#N/A,FALSE,"p&amp;l_t&amp;D_01_02 (2)"}</definedName>
    <definedName name="wqyqu" localSheetId="0" hidden="1">{"pl_t&amp;d",#N/A,FALSE,"p&amp;l_t&amp;D_01_02 (2)"}</definedName>
    <definedName name="wqyqu" hidden="1">{"pl_t&amp;d",#N/A,FALSE,"p&amp;l_t&amp;D_01_02 (2)"}</definedName>
    <definedName name="wrc.pl" localSheetId="1" hidden="1">{"pl_td_01_02",#N/A,FALSE,"p&amp;l_t&amp;D_01_02 (2)"}</definedName>
    <definedName name="wrc.pl" localSheetId="0" hidden="1">{"pl_td_01_02",#N/A,FALSE,"p&amp;l_t&amp;D_01_02 (2)"}</definedName>
    <definedName name="wrc.pl" hidden="1">{"pl_td_01_02",#N/A,FALSE,"p&amp;l_t&amp;D_01_02 (2)"}</definedName>
    <definedName name="wrn.arr" localSheetId="1" hidden="1">{#N/A,#N/A,FALSE,"1.1";#N/A,#N/A,FALSE,"1.1a";#N/A,#N/A,FALSE,"1.1b";#N/A,#N/A,FALSE,"1.1c";#N/A,#N/A,FALSE,"1.1e";#N/A,#N/A,FALSE,"1.1f";#N/A,#N/A,FALSE,"1.1g";#N/A,#N/A,FALSE,"1.1h_T";#N/A,#N/A,FALSE,"1.1h_D";#N/A,#N/A,FALSE,"1.2";#N/A,#N/A,FALSE,"1.3";#N/A,#N/A,FALSE,"1.3b";#N/A,#N/A,FALSE,"1.4";#N/A,#N/A,FALSE,"1.5";#N/A,#N/A,FALSE,"1.6";#N/A,#N/A,FALSE,"2.1";#N/A,#N/A,FALSE,"SOD";#N/A,#N/A,FALSE,"OL";#N/A,#N/A,FALSE,"CF"}</definedName>
    <definedName name="wrn.arr" localSheetId="0" hidden="1">{#N/A,#N/A,FALSE,"1.1";#N/A,#N/A,FALSE,"1.1a";#N/A,#N/A,FALSE,"1.1b";#N/A,#N/A,FALSE,"1.1c";#N/A,#N/A,FALSE,"1.1e";#N/A,#N/A,FALSE,"1.1f";#N/A,#N/A,FALSE,"1.1g";#N/A,#N/A,FALSE,"1.1h_T";#N/A,#N/A,FALSE,"1.1h_D";#N/A,#N/A,FALSE,"1.2";#N/A,#N/A,FALSE,"1.3";#N/A,#N/A,FALSE,"1.3b";#N/A,#N/A,FALSE,"1.4";#N/A,#N/A,FALSE,"1.5";#N/A,#N/A,FALSE,"1.6";#N/A,#N/A,FALSE,"2.1";#N/A,#N/A,FALSE,"SOD";#N/A,#N/A,FALSE,"OL";#N/A,#N/A,FALSE,"CF"}</definedName>
    <definedName name="wrn.arr"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1" hidden="1">{#N/A,#N/A,FALSE,"1.1";#N/A,#N/A,FALSE,"1.1a";#N/A,#N/A,FALSE,"1.1b";#N/A,#N/A,FALSE,"1.1c";#N/A,#N/A,FALSE,"1.1e";#N/A,#N/A,FALSE,"1.1f";#N/A,#N/A,FALSE,"1.1g";#N/A,#N/A,FALSE,"1.1h_T";#N/A,#N/A,FALSE,"1.1h_D";#N/A,#N/A,FALSE,"1.2";#N/A,#N/A,FALSE,"1.3";#N/A,#N/A,FALSE,"1.3b";#N/A,#N/A,FALSE,"1.4";#N/A,#N/A,FALSE,"1.5";#N/A,#N/A,FALSE,"1.6";#N/A,#N/A,FALSE,"2.1";#N/A,#N/A,FALSE,"SOD";#N/A,#N/A,FALSE,"OL";#N/A,#N/A,FALSE,"CF"}</definedName>
    <definedName name="wrn.ARR._.Output." localSheetId="0"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ARR04." localSheetId="1" hidden="1">{#N/A,#N/A,FALSE,"1.1";#N/A,#N/A,FALSE,"1.3";#N/A,#N/A,FALSE,"SOD";#N/A,#N/A,FALSE,"1.4";#N/A,#N/A,FALSE,"Int recon";#N/A,#N/A,FALSE,"Sales_Rev";#N/A,#N/A,FALSE,"Summary"}</definedName>
    <definedName name="wrn.ARR04." localSheetId="0" hidden="1">{#N/A,#N/A,FALSE,"1.1";#N/A,#N/A,FALSE,"1.3";#N/A,#N/A,FALSE,"SOD";#N/A,#N/A,FALSE,"1.4";#N/A,#N/A,FALSE,"Int recon";#N/A,#N/A,FALSE,"Sales_Rev";#N/A,#N/A,FALSE,"Summary"}</definedName>
    <definedName name="wrn.ARR04." hidden="1">{#N/A,#N/A,FALSE,"1.1";#N/A,#N/A,FALSE,"1.3";#N/A,#N/A,FALSE,"SOD";#N/A,#N/A,FALSE,"1.4";#N/A,#N/A,FALSE,"Int recon";#N/A,#N/A,FALSE,"Sales_Rev";#N/A,#N/A,FALSE,"Summary"}</definedName>
    <definedName name="wrn.Consolidated._.report._.on._.all._.companies." localSheetId="1"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 localSheetId="0"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pl." localSheetId="1" hidden="1">{"pl_t&amp;d",#N/A,FALSE,"p&amp;l_t&amp;D_01_02 (2)"}</definedName>
    <definedName name="wrn.pl." localSheetId="0" hidden="1">{"pl_t&amp;d",#N/A,FALSE,"p&amp;l_t&amp;D_01_02 (2)"}</definedName>
    <definedName name="wrn.pl." hidden="1">{"pl_t&amp;d",#N/A,FALSE,"p&amp;l_t&amp;D_01_02 (2)"}</definedName>
    <definedName name="wrn.pl_td." localSheetId="1" hidden="1">{"pl_td_01_02",#N/A,FALSE,"p&amp;l_t&amp;D_01_02 (2)"}</definedName>
    <definedName name="wrn.pl_td." localSheetId="0" hidden="1">{"pl_td_01_02",#N/A,FALSE,"p&amp;l_t&amp;D_01_02 (2)"}</definedName>
    <definedName name="wrn.pl_td." hidden="1">{"pl_td_01_02",#N/A,FALSE,"p&amp;l_t&amp;D_01_02 (2)"}</definedName>
    <definedName name="ws" localSheetId="1" hidden="1">{"pl_t&amp;d",#N/A,FALSE,"p&amp;l_t&amp;D_01_02 (2)"}</definedName>
    <definedName name="ws" localSheetId="0" hidden="1">{"pl_t&amp;d",#N/A,FALSE,"p&amp;l_t&amp;D_01_02 (2)"}</definedName>
    <definedName name="ws" hidden="1">{"pl_t&amp;d",#N/A,FALSE,"p&amp;l_t&amp;D_01_02 (2)"}</definedName>
    <definedName name="wvc" localSheetId="1" hidden="1">{"pl_t&amp;d",#N/A,FALSE,"p&amp;l_t&amp;D_01_02 (2)"}</definedName>
    <definedName name="wvc" localSheetId="0" hidden="1">{"pl_t&amp;d",#N/A,FALSE,"p&amp;l_t&amp;D_01_02 (2)"}</definedName>
    <definedName name="wvc" hidden="1">{"pl_t&amp;d",#N/A,FALSE,"p&amp;l_t&amp;D_01_02 (2)"}</definedName>
    <definedName name="ww" localSheetId="1">#REF!</definedName>
    <definedName name="ww" localSheetId="0">#REF!</definedName>
    <definedName name="ww">#REF!</definedName>
    <definedName name="x" localSheetId="1" hidden="1">{"pl_t&amp;d",#N/A,FALSE,"p&amp;l_t&amp;D_01_02 (2)"}</definedName>
    <definedName name="x" localSheetId="0" hidden="1">{"pl_t&amp;d",#N/A,FALSE,"p&amp;l_t&amp;D_01_02 (2)"}</definedName>
    <definedName name="x" hidden="1">{"pl_t&amp;d",#N/A,FALSE,"p&amp;l_t&amp;D_01_02 (2)"}</definedName>
    <definedName name="xx" localSheetId="1" hidden="1">{"pl_t&amp;d",#N/A,FALSE,"p&amp;l_t&amp;D_01_02 (2)"}</definedName>
    <definedName name="xx" localSheetId="0" hidden="1">{"pl_t&amp;d",#N/A,FALSE,"p&amp;l_t&amp;D_01_02 (2)"}</definedName>
    <definedName name="xx" hidden="1">{"pl_t&amp;d",#N/A,FALSE,"p&amp;l_t&amp;D_01_02 (2)"}</definedName>
    <definedName name="xxc" localSheetId="1" hidden="1">{"pl_t&amp;d",#N/A,FALSE,"p&amp;l_t&amp;D_01_02 (2)"}</definedName>
    <definedName name="xxc" localSheetId="0" hidden="1">{"pl_t&amp;d",#N/A,FALSE,"p&amp;l_t&amp;D_01_02 (2)"}</definedName>
    <definedName name="xxc" hidden="1">{"pl_t&amp;d",#N/A,FALSE,"p&amp;l_t&amp;D_01_02 (2)"}</definedName>
    <definedName name="xxx" localSheetId="1" hidden="1">{"pl_t&amp;d",#N/A,FALSE,"p&amp;l_t&amp;D_01_02 (2)"}</definedName>
    <definedName name="xxx" localSheetId="0" hidden="1">{"pl_t&amp;d",#N/A,FALSE,"p&amp;l_t&amp;D_01_02 (2)"}</definedName>
    <definedName name="xxx" hidden="1">{"pl_t&amp;d",#N/A,FALSE,"p&amp;l_t&amp;D_01_02 (2)"}</definedName>
    <definedName name="xxxx" localSheetId="1" hidden="1">{"pl_t&amp;d",#N/A,FALSE,"p&amp;l_t&amp;D_01_02 (2)"}</definedName>
    <definedName name="xxxx" localSheetId="0" hidden="1">{"pl_t&amp;d",#N/A,FALSE,"p&amp;l_t&amp;D_01_02 (2)"}</definedName>
    <definedName name="xxxx" hidden="1">{"pl_t&amp;d",#N/A,FALSE,"p&amp;l_t&amp;D_01_02 (2)"}</definedName>
    <definedName name="XXXXX" localSheetId="1">#REF!</definedName>
    <definedName name="XXXXX" localSheetId="0">#REF!</definedName>
    <definedName name="XXXXX">#REF!</definedName>
    <definedName name="xxxxxx" localSheetId="1" hidden="1">{"pl_t&amp;d",#N/A,FALSE,"p&amp;l_t&amp;D_01_02 (2)"}</definedName>
    <definedName name="xxxxxx" localSheetId="0" hidden="1">{"pl_t&amp;d",#N/A,FALSE,"p&amp;l_t&amp;D_01_02 (2)"}</definedName>
    <definedName name="xxxxxx" hidden="1">{"pl_t&amp;d",#N/A,FALSE,"p&amp;l_t&amp;D_01_02 (2)"}</definedName>
    <definedName name="xxxxxxxx" localSheetId="1" hidden="1">{"pl_t&amp;d",#N/A,FALSE,"p&amp;l_t&amp;D_01_02 (2)"}</definedName>
    <definedName name="xxxxxxxx" localSheetId="0" hidden="1">{"pl_t&amp;d",#N/A,FALSE,"p&amp;l_t&amp;D_01_02 (2)"}</definedName>
    <definedName name="xxxxxxxx" hidden="1">{"pl_t&amp;d",#N/A,FALSE,"p&amp;l_t&amp;D_01_02 (2)"}</definedName>
    <definedName name="xxxxxxxxx" localSheetId="1" hidden="1">{"pl_t&amp;d",#N/A,FALSE,"p&amp;l_t&amp;D_01_02 (2)"}</definedName>
    <definedName name="xxxxxxxxx" localSheetId="0" hidden="1">{"pl_t&amp;d",#N/A,FALSE,"p&amp;l_t&amp;D_01_02 (2)"}</definedName>
    <definedName name="xxxxxxxxx" hidden="1">{"pl_t&amp;d",#N/A,FALSE,"p&amp;l_t&amp;D_01_02 (2)"}</definedName>
    <definedName name="xxxxxxxxxxxx" localSheetId="1" hidden="1">{"pl_t&amp;d",#N/A,FALSE,"p&amp;l_t&amp;D_01_02 (2)"}</definedName>
    <definedName name="xxxxxxxxxxxx" localSheetId="0" hidden="1">{"pl_t&amp;d",#N/A,FALSE,"p&amp;l_t&amp;D_01_02 (2)"}</definedName>
    <definedName name="xxxxxxxxxxxx" hidden="1">{"pl_t&amp;d",#N/A,FALSE,"p&amp;l_t&amp;D_01_02 (2)"}</definedName>
    <definedName name="xxxxxxxxxxxxxx" localSheetId="1" hidden="1">{"pl_t&amp;d",#N/A,FALSE,"p&amp;l_t&amp;D_01_02 (2)"}</definedName>
    <definedName name="xxxxxxxxxxxxxx" localSheetId="0" hidden="1">{"pl_t&amp;d",#N/A,FALSE,"p&amp;l_t&amp;D_01_02 (2)"}</definedName>
    <definedName name="xxxxxxxxxxxxxx" hidden="1">{"pl_t&amp;d",#N/A,FALSE,"p&amp;l_t&amp;D_01_02 (2)"}</definedName>
    <definedName name="y" localSheetId="1" hidden="1">{"pl_t&amp;d",#N/A,FALSE,"p&amp;l_t&amp;D_01_02 (2)"}</definedName>
    <definedName name="y" localSheetId="0" hidden="1">{"pl_t&amp;d",#N/A,FALSE,"p&amp;l_t&amp;D_01_02 (2)"}</definedName>
    <definedName name="y" hidden="1">{"pl_t&amp;d",#N/A,FALSE,"p&amp;l_t&amp;D_01_02 (2)"}</definedName>
    <definedName name="YEAR" localSheetId="1">#REF!</definedName>
    <definedName name="YEAR" localSheetId="0">#REF!</definedName>
    <definedName name="YEAR">#REF!</definedName>
    <definedName name="YEAR___0" localSheetId="1">#REF!</definedName>
    <definedName name="YEAR___0" localSheetId="0">#REF!</definedName>
    <definedName name="YEAR___0">#REF!</definedName>
    <definedName name="ygg" localSheetId="1" hidden="1">{"pl_t&amp;d",#N/A,FALSE,"p&amp;l_t&amp;D_01_02 (2)"}</definedName>
    <definedName name="ygg" localSheetId="0" hidden="1">{"pl_t&amp;d",#N/A,FALSE,"p&amp;l_t&amp;D_01_02 (2)"}</definedName>
    <definedName name="ygg" hidden="1">{"pl_t&amp;d",#N/A,FALSE,"p&amp;l_t&amp;D_01_02 (2)"}</definedName>
    <definedName name="yh" localSheetId="1" hidden="1">{"pl_td_01_02",#N/A,FALSE,"p&amp;l_t&amp;D_01_02 (2)"}</definedName>
    <definedName name="yh" localSheetId="0" hidden="1">{"pl_td_01_02",#N/A,FALSE,"p&amp;l_t&amp;D_01_02 (2)"}</definedName>
    <definedName name="yh" hidden="1">{"pl_td_01_02",#N/A,FALSE,"p&amp;l_t&amp;D_01_02 (2)"}</definedName>
    <definedName name="yryy" localSheetId="1" hidden="1">{"pl_t&amp;d",#N/A,FALSE,"p&amp;l_t&amp;D_01_02 (2)"}</definedName>
    <definedName name="yryy" localSheetId="0" hidden="1">{"pl_t&amp;d",#N/A,FALSE,"p&amp;l_t&amp;D_01_02 (2)"}</definedName>
    <definedName name="yryy" hidden="1">{"pl_t&amp;d",#N/A,FALSE,"p&amp;l_t&amp;D_01_02 (2)"}</definedName>
    <definedName name="yt" localSheetId="1" hidden="1">{"pl_t&amp;d",#N/A,FALSE,"p&amp;l_t&amp;D_01_02 (2)"}</definedName>
    <definedName name="yt" localSheetId="0" hidden="1">{"pl_t&amp;d",#N/A,FALSE,"p&amp;l_t&amp;D_01_02 (2)"}</definedName>
    <definedName name="yt" hidden="1">{"pl_t&amp;d",#N/A,FALSE,"p&amp;l_t&amp;D_01_02 (2)"}</definedName>
    <definedName name="yy" localSheetId="1" hidden="1">{"pl_t&amp;d",#N/A,FALSE,"p&amp;l_t&amp;D_01_02 (2)"}</definedName>
    <definedName name="yy" localSheetId="0" hidden="1">{"pl_t&amp;d",#N/A,FALSE,"p&amp;l_t&amp;D_01_02 (2)"}</definedName>
    <definedName name="yy" hidden="1">{"pl_t&amp;d",#N/A,FALSE,"p&amp;l_t&amp;D_01_02 (2)"}</definedName>
    <definedName name="yyyyyyyyy" localSheetId="1" hidden="1">{"pl_t&amp;d",#N/A,FALSE,"p&amp;l_t&amp;D_01_02 (2)"}</definedName>
    <definedName name="yyyyyyyyy" localSheetId="0" hidden="1">{"pl_t&amp;d",#N/A,FALSE,"p&amp;l_t&amp;D_01_02 (2)"}</definedName>
    <definedName name="yyyyyyyyy" hidden="1">{"pl_t&amp;d",#N/A,FALSE,"p&amp;l_t&amp;D_01_02 (2)"}</definedName>
    <definedName name="zzzzzzzz" localSheetId="1" hidden="1">{"pl_t&amp;d",#N/A,FALSE,"p&amp;l_t&amp;D_01_02 (2)"}</definedName>
    <definedName name="zzzzzzzz" localSheetId="0" hidden="1">{"pl_t&amp;d",#N/A,FALSE,"p&amp;l_t&amp;D_01_02 (2)"}</definedName>
    <definedName name="zzzzzzzz" hidden="1">{"pl_t&amp;d",#N/A,FALSE,"p&amp;l_t&amp;D_01_02 (2)"}</definedName>
  </definedNames>
  <calcPr calcId="124519"/>
</workbook>
</file>

<file path=xl/calcChain.xml><?xml version="1.0" encoding="utf-8"?>
<calcChain xmlns="http://schemas.openxmlformats.org/spreadsheetml/2006/main">
  <c r="I359" i="2"/>
  <c r="I173"/>
  <c r="I368"/>
  <c r="I367"/>
  <c r="I271"/>
  <c r="I272"/>
  <c r="I273"/>
  <c r="I274"/>
  <c r="I275"/>
  <c r="I276"/>
  <c r="I277"/>
  <c r="I278"/>
  <c r="I279"/>
  <c r="I280"/>
  <c r="I281"/>
  <c r="I282"/>
  <c r="I283"/>
  <c r="I284"/>
  <c r="I285"/>
  <c r="I286"/>
  <c r="I287"/>
  <c r="I288"/>
  <c r="I289"/>
  <c r="I290"/>
  <c r="I291"/>
  <c r="I292"/>
  <c r="I293"/>
  <c r="I294"/>
  <c r="I295"/>
  <c r="I296"/>
  <c r="I297"/>
  <c r="I298"/>
  <c r="I299"/>
  <c r="I300"/>
  <c r="I301"/>
  <c r="I302"/>
  <c r="I303"/>
  <c r="I304"/>
  <c r="I305"/>
  <c r="I306"/>
  <c r="I307"/>
  <c r="I308"/>
  <c r="I309"/>
  <c r="I310"/>
  <c r="I311"/>
  <c r="I312"/>
  <c r="I313"/>
  <c r="I314"/>
  <c r="I315"/>
  <c r="I316"/>
  <c r="I317"/>
  <c r="I318"/>
  <c r="I319"/>
  <c r="I320"/>
  <c r="I321"/>
  <c r="I322"/>
  <c r="I323"/>
  <c r="I324"/>
  <c r="I325"/>
  <c r="I326"/>
  <c r="I327"/>
  <c r="I328"/>
  <c r="I329"/>
  <c r="I330"/>
  <c r="I331"/>
  <c r="I332"/>
  <c r="I333"/>
  <c r="I334"/>
  <c r="I335"/>
  <c r="I336"/>
  <c r="I337"/>
  <c r="I338"/>
  <c r="I339"/>
  <c r="I340"/>
  <c r="I341"/>
  <c r="I342"/>
  <c r="I343"/>
  <c r="I344"/>
  <c r="I345"/>
  <c r="I346"/>
  <c r="I347"/>
  <c r="I348"/>
  <c r="I349"/>
  <c r="I350"/>
  <c r="I351"/>
  <c r="I352"/>
  <c r="I353"/>
  <c r="I354"/>
  <c r="I355"/>
  <c r="I356"/>
  <c r="I357"/>
  <c r="I358"/>
  <c r="I6"/>
  <c r="I7"/>
  <c r="I8"/>
  <c r="I9"/>
  <c r="I10"/>
  <c r="I11"/>
  <c r="I12"/>
  <c r="I13"/>
  <c r="I14"/>
  <c r="I15"/>
  <c r="I16"/>
  <c r="I17"/>
  <c r="I18"/>
  <c r="I19"/>
  <c r="I20"/>
  <c r="I21"/>
  <c r="I22"/>
  <c r="I23"/>
  <c r="I24"/>
  <c r="I25"/>
  <c r="I26"/>
  <c r="I27"/>
  <c r="I28"/>
  <c r="I29"/>
  <c r="I30"/>
  <c r="I31"/>
  <c r="I32"/>
  <c r="I33"/>
  <c r="I34"/>
  <c r="I35"/>
  <c r="I36"/>
  <c r="I37"/>
  <c r="I38"/>
  <c r="I39"/>
  <c r="I40"/>
  <c r="I41"/>
  <c r="I42"/>
  <c r="I43"/>
  <c r="I44"/>
  <c r="I45"/>
  <c r="I46"/>
  <c r="I47"/>
  <c r="I48"/>
  <c r="I49"/>
  <c r="I50"/>
  <c r="I51"/>
  <c r="I52"/>
  <c r="I53"/>
  <c r="I54"/>
  <c r="I55"/>
  <c r="I56"/>
  <c r="I57"/>
  <c r="I58"/>
  <c r="I59"/>
  <c r="I60"/>
  <c r="I61"/>
  <c r="I62"/>
  <c r="I63"/>
  <c r="I64"/>
  <c r="I65"/>
  <c r="I66"/>
  <c r="I67"/>
  <c r="I68"/>
  <c r="I69"/>
  <c r="I70"/>
  <c r="I71"/>
  <c r="I72"/>
  <c r="I73"/>
  <c r="I74"/>
  <c r="I75"/>
  <c r="I76"/>
  <c r="I77"/>
  <c r="I78"/>
  <c r="I79"/>
  <c r="I80"/>
  <c r="I81"/>
  <c r="I82"/>
  <c r="I83"/>
  <c r="I84"/>
  <c r="I85"/>
  <c r="I86"/>
  <c r="I87"/>
  <c r="I88"/>
  <c r="I89"/>
  <c r="I90"/>
  <c r="I91"/>
  <c r="I92"/>
  <c r="I93"/>
  <c r="I94"/>
  <c r="I95"/>
  <c r="I96"/>
  <c r="I97"/>
  <c r="I98"/>
  <c r="I99"/>
  <c r="I100"/>
  <c r="I101"/>
  <c r="I102"/>
  <c r="I103"/>
  <c r="I104"/>
  <c r="I105"/>
  <c r="I106"/>
  <c r="I107"/>
  <c r="I108"/>
  <c r="I109"/>
  <c r="I110"/>
  <c r="I111"/>
  <c r="I112"/>
  <c r="I113"/>
  <c r="I114"/>
  <c r="I115"/>
  <c r="I116"/>
  <c r="I117"/>
  <c r="I118"/>
  <c r="I119"/>
  <c r="I120"/>
  <c r="I121"/>
  <c r="I122"/>
  <c r="I123"/>
  <c r="I124"/>
  <c r="I125"/>
  <c r="I126"/>
  <c r="I127"/>
  <c r="I128"/>
  <c r="I129"/>
  <c r="I130"/>
  <c r="I131"/>
  <c r="I132"/>
  <c r="I133"/>
  <c r="I134"/>
  <c r="I135"/>
  <c r="I136"/>
  <c r="I137"/>
  <c r="I138"/>
  <c r="I139"/>
  <c r="I140"/>
  <c r="I141"/>
  <c r="I142"/>
  <c r="I143"/>
  <c r="I144"/>
  <c r="I145"/>
  <c r="I146"/>
  <c r="I147"/>
  <c r="I148"/>
  <c r="I149"/>
  <c r="I150"/>
  <c r="I151"/>
  <c r="I152"/>
  <c r="I153"/>
  <c r="I154"/>
  <c r="I155"/>
  <c r="I156"/>
  <c r="I157"/>
  <c r="I158"/>
  <c r="I159"/>
  <c r="I160"/>
  <c r="I161"/>
  <c r="I162"/>
  <c r="I163"/>
  <c r="I164"/>
  <c r="I165"/>
  <c r="I166"/>
  <c r="I167"/>
  <c r="I168"/>
  <c r="I169"/>
  <c r="I170"/>
  <c r="I171"/>
  <c r="I172"/>
  <c r="I174"/>
  <c r="I175"/>
  <c r="I176"/>
  <c r="I177"/>
  <c r="I178"/>
  <c r="I179"/>
  <c r="I180"/>
  <c r="I181"/>
  <c r="I182"/>
  <c r="I183"/>
  <c r="I184"/>
  <c r="I185"/>
  <c r="I186"/>
  <c r="I187"/>
  <c r="I188"/>
  <c r="I189"/>
  <c r="I190"/>
  <c r="I191"/>
  <c r="I192"/>
  <c r="I193"/>
  <c r="I194"/>
  <c r="I195"/>
  <c r="I196"/>
  <c r="I197"/>
  <c r="I198"/>
  <c r="I199"/>
  <c r="I200"/>
  <c r="I201"/>
  <c r="I202"/>
  <c r="I203"/>
  <c r="I204"/>
  <c r="I205"/>
  <c r="I206"/>
  <c r="I207"/>
  <c r="I208"/>
  <c r="I209"/>
  <c r="I210"/>
  <c r="I211"/>
  <c r="I212"/>
  <c r="I213"/>
  <c r="I214"/>
  <c r="I215"/>
  <c r="I216"/>
  <c r="I217"/>
  <c r="I218"/>
  <c r="I219"/>
  <c r="I220"/>
  <c r="I221"/>
  <c r="I222"/>
  <c r="I223"/>
  <c r="I224"/>
  <c r="I225"/>
  <c r="I226"/>
  <c r="I227"/>
  <c r="I228"/>
  <c r="I229"/>
  <c r="I230"/>
  <c r="I231"/>
  <c r="I232"/>
  <c r="I233"/>
  <c r="I234"/>
  <c r="I235"/>
  <c r="I236"/>
  <c r="I237"/>
  <c r="I238"/>
  <c r="I239"/>
  <c r="I240"/>
  <c r="I241"/>
  <c r="I242"/>
  <c r="I243"/>
  <c r="I244"/>
  <c r="I245"/>
  <c r="I246"/>
  <c r="I247"/>
  <c r="I248"/>
  <c r="I249"/>
  <c r="I250"/>
  <c r="I251"/>
  <c r="I252"/>
  <c r="I253"/>
  <c r="I254"/>
  <c r="I255"/>
  <c r="I256"/>
  <c r="I257"/>
  <c r="I258"/>
  <c r="I259"/>
  <c r="I260"/>
  <c r="I261"/>
  <c r="I262"/>
  <c r="I263"/>
  <c r="I264"/>
  <c r="I265"/>
  <c r="I266"/>
  <c r="I267"/>
  <c r="I5"/>
  <c r="C59"/>
  <c r="C37"/>
  <c r="C38"/>
  <c r="I270" l="1"/>
  <c r="B6" l="1"/>
  <c r="G6"/>
  <c r="H6"/>
  <c r="B7"/>
  <c r="G7"/>
  <c r="H7"/>
  <c r="B8"/>
  <c r="G8"/>
  <c r="H8"/>
  <c r="B9"/>
  <c r="G9"/>
  <c r="H9"/>
  <c r="B10"/>
  <c r="G10"/>
  <c r="H10"/>
  <c r="B11"/>
  <c r="G11"/>
  <c r="H11"/>
  <c r="B12"/>
  <c r="G12"/>
  <c r="H12"/>
  <c r="B13"/>
  <c r="G13"/>
  <c r="H13"/>
  <c r="B14"/>
  <c r="G14"/>
  <c r="H14"/>
  <c r="B15"/>
  <c r="G15"/>
  <c r="H15"/>
  <c r="B16"/>
  <c r="G16"/>
  <c r="H16"/>
  <c r="B17"/>
  <c r="G17"/>
  <c r="H17"/>
  <c r="B18"/>
  <c r="G18"/>
  <c r="H18"/>
  <c r="B19"/>
  <c r="G19"/>
  <c r="H19"/>
  <c r="B20"/>
  <c r="G20"/>
  <c r="H20"/>
  <c r="B21"/>
  <c r="G21"/>
  <c r="H21"/>
  <c r="B22"/>
  <c r="G22"/>
  <c r="H22"/>
  <c r="B23"/>
  <c r="G23"/>
  <c r="H23"/>
  <c r="B24"/>
  <c r="G24"/>
  <c r="H24"/>
  <c r="B25"/>
  <c r="G25"/>
  <c r="H25"/>
  <c r="B26"/>
  <c r="G26"/>
  <c r="H26"/>
  <c r="B27"/>
  <c r="G27"/>
  <c r="H27"/>
  <c r="B28"/>
  <c r="G28"/>
  <c r="H28"/>
  <c r="B29"/>
  <c r="G29"/>
  <c r="H29"/>
  <c r="B30"/>
  <c r="G30"/>
  <c r="H30"/>
  <c r="B31"/>
  <c r="G31"/>
  <c r="H31"/>
  <c r="B32"/>
  <c r="G32"/>
  <c r="H32"/>
  <c r="B33"/>
  <c r="G33"/>
  <c r="H33"/>
  <c r="B34"/>
  <c r="G34"/>
  <c r="H34"/>
  <c r="B35"/>
  <c r="G35"/>
  <c r="H35"/>
  <c r="B36"/>
  <c r="G36"/>
  <c r="H36"/>
  <c r="B37"/>
  <c r="G37"/>
  <c r="H37"/>
  <c r="B38"/>
  <c r="G38"/>
  <c r="H38"/>
  <c r="B39"/>
  <c r="C39"/>
  <c r="G39"/>
  <c r="H39"/>
  <c r="B40"/>
  <c r="C40"/>
  <c r="G40"/>
  <c r="H40"/>
  <c r="B41"/>
  <c r="C41"/>
  <c r="G41"/>
  <c r="H41"/>
  <c r="B42"/>
  <c r="G42"/>
  <c r="H42"/>
  <c r="B43"/>
  <c r="G43"/>
  <c r="H43"/>
  <c r="B44"/>
  <c r="G44"/>
  <c r="H44"/>
  <c r="B45"/>
  <c r="G45"/>
  <c r="H45"/>
  <c r="B46"/>
  <c r="G46"/>
  <c r="H46"/>
  <c r="B47"/>
  <c r="G47"/>
  <c r="H47"/>
  <c r="B48"/>
  <c r="G48"/>
  <c r="H48"/>
  <c r="B49"/>
  <c r="G49"/>
  <c r="H49"/>
  <c r="B50"/>
  <c r="G50"/>
  <c r="H50"/>
  <c r="B51"/>
  <c r="G51"/>
  <c r="H51"/>
  <c r="B52"/>
  <c r="G52"/>
  <c r="H52"/>
  <c r="B53"/>
  <c r="G53"/>
  <c r="H53"/>
  <c r="B54"/>
  <c r="G54"/>
  <c r="H54"/>
  <c r="B55"/>
  <c r="G55"/>
  <c r="H55"/>
  <c r="B56"/>
  <c r="G56"/>
  <c r="H56"/>
  <c r="B57"/>
  <c r="G57"/>
  <c r="H57"/>
  <c r="B58"/>
  <c r="G58"/>
  <c r="H58"/>
  <c r="B59"/>
  <c r="G59"/>
  <c r="H59"/>
  <c r="B60"/>
  <c r="C60"/>
  <c r="G60"/>
  <c r="H60"/>
  <c r="B61"/>
  <c r="G61"/>
  <c r="H61"/>
  <c r="B62"/>
  <c r="C62"/>
  <c r="G62"/>
  <c r="H62"/>
  <c r="B63"/>
  <c r="C63"/>
  <c r="G63"/>
  <c r="H63"/>
  <c r="B64"/>
  <c r="G64"/>
  <c r="H64"/>
  <c r="B65"/>
  <c r="C65"/>
  <c r="G65"/>
  <c r="H65"/>
  <c r="B66"/>
  <c r="C66"/>
  <c r="G66"/>
  <c r="H66"/>
  <c r="B67"/>
  <c r="G67"/>
  <c r="H67"/>
  <c r="B68"/>
  <c r="G68"/>
  <c r="H68"/>
  <c r="B69"/>
  <c r="G69"/>
  <c r="H69"/>
  <c r="B70"/>
  <c r="G70"/>
  <c r="H70"/>
  <c r="B71"/>
  <c r="G71"/>
  <c r="H71"/>
  <c r="B72"/>
  <c r="G72"/>
  <c r="H72"/>
  <c r="B73"/>
  <c r="G73"/>
  <c r="H73"/>
  <c r="B74"/>
  <c r="G74"/>
  <c r="H74"/>
  <c r="B75"/>
  <c r="G75"/>
  <c r="H75"/>
  <c r="B76"/>
  <c r="G76"/>
  <c r="H76"/>
  <c r="B77"/>
  <c r="G77"/>
  <c r="H77"/>
  <c r="B78"/>
  <c r="G78"/>
  <c r="H78"/>
  <c r="B79"/>
  <c r="G79"/>
  <c r="H79"/>
  <c r="B80"/>
  <c r="G80"/>
  <c r="H80"/>
  <c r="B81"/>
  <c r="G81"/>
  <c r="H81"/>
  <c r="B82"/>
  <c r="G82"/>
  <c r="H82"/>
  <c r="B83"/>
  <c r="G83"/>
  <c r="H83"/>
  <c r="B84"/>
  <c r="G84"/>
  <c r="H84"/>
  <c r="B85"/>
  <c r="G85"/>
  <c r="H85"/>
  <c r="B86"/>
  <c r="G86"/>
  <c r="H86"/>
  <c r="B87"/>
  <c r="G87"/>
  <c r="H87"/>
  <c r="B88"/>
  <c r="G88"/>
  <c r="H88"/>
  <c r="B89"/>
  <c r="G89"/>
  <c r="H89"/>
  <c r="B90"/>
  <c r="C90"/>
  <c r="G90"/>
  <c r="H90"/>
  <c r="B91"/>
  <c r="C91"/>
  <c r="G91"/>
  <c r="H91"/>
  <c r="B92"/>
  <c r="G92"/>
  <c r="H92"/>
  <c r="B93"/>
  <c r="G93"/>
  <c r="H93"/>
  <c r="B94"/>
  <c r="G94"/>
  <c r="H94"/>
  <c r="B95"/>
  <c r="G95"/>
  <c r="H95"/>
  <c r="B96"/>
  <c r="H96"/>
  <c r="B97"/>
  <c r="G97"/>
  <c r="H97"/>
  <c r="B98"/>
  <c r="G98"/>
  <c r="H98"/>
  <c r="B99"/>
  <c r="G99"/>
  <c r="H99"/>
  <c r="B100"/>
  <c r="G100"/>
  <c r="H100"/>
  <c r="B101"/>
  <c r="G101"/>
  <c r="H101"/>
  <c r="B102"/>
  <c r="G102"/>
  <c r="H102"/>
  <c r="B103"/>
  <c r="G103"/>
  <c r="H103"/>
  <c r="B104"/>
  <c r="G104"/>
  <c r="H104"/>
  <c r="B105"/>
  <c r="G105"/>
  <c r="H105"/>
  <c r="B106"/>
  <c r="G106"/>
  <c r="H106"/>
  <c r="B107"/>
  <c r="G107"/>
  <c r="H107"/>
  <c r="B108"/>
  <c r="G108"/>
  <c r="H108"/>
  <c r="B109"/>
  <c r="G109"/>
  <c r="H109"/>
  <c r="B110"/>
  <c r="G110"/>
  <c r="H110"/>
  <c r="B111"/>
  <c r="G111"/>
  <c r="H111"/>
  <c r="B112"/>
  <c r="G112"/>
  <c r="H112"/>
  <c r="B113"/>
  <c r="G113"/>
  <c r="H113"/>
  <c r="B114"/>
  <c r="G114"/>
  <c r="H114"/>
  <c r="B115"/>
  <c r="G115"/>
  <c r="H115"/>
  <c r="B116"/>
  <c r="G116"/>
  <c r="H116"/>
  <c r="B117"/>
  <c r="G117"/>
  <c r="H117"/>
  <c r="B118"/>
  <c r="H118"/>
  <c r="B119"/>
  <c r="G119"/>
  <c r="H119"/>
  <c r="B120"/>
  <c r="G120"/>
  <c r="H120"/>
  <c r="B121"/>
  <c r="G121"/>
  <c r="H121"/>
  <c r="B122"/>
  <c r="G122"/>
  <c r="H122"/>
  <c r="B123"/>
  <c r="G123"/>
  <c r="H123"/>
  <c r="B124"/>
  <c r="G124"/>
  <c r="H124"/>
  <c r="B125"/>
  <c r="G125"/>
  <c r="H125"/>
  <c r="B126"/>
  <c r="G126"/>
  <c r="H126"/>
  <c r="B127"/>
  <c r="G127"/>
  <c r="H127"/>
  <c r="B128"/>
  <c r="C128"/>
  <c r="G128"/>
  <c r="H128"/>
  <c r="B129"/>
  <c r="C129"/>
  <c r="G129"/>
  <c r="H129"/>
  <c r="B130"/>
  <c r="G130"/>
  <c r="H130"/>
  <c r="B131"/>
  <c r="G131"/>
  <c r="H131"/>
  <c r="B132"/>
  <c r="G132"/>
  <c r="H132"/>
  <c r="B133"/>
  <c r="G133"/>
  <c r="H133"/>
  <c r="B134"/>
  <c r="G134"/>
  <c r="H134"/>
  <c r="B135"/>
  <c r="G135"/>
  <c r="H135"/>
  <c r="B136"/>
  <c r="G136"/>
  <c r="H136"/>
  <c r="B137"/>
  <c r="G137"/>
  <c r="H137"/>
  <c r="B138"/>
  <c r="G138"/>
  <c r="H138"/>
  <c r="B139"/>
  <c r="G139"/>
  <c r="H139"/>
  <c r="B140"/>
  <c r="G140"/>
  <c r="H140"/>
  <c r="B141"/>
  <c r="G141"/>
  <c r="H141"/>
  <c r="B142"/>
  <c r="G142"/>
  <c r="H142"/>
  <c r="B143"/>
  <c r="G143"/>
  <c r="H143"/>
  <c r="B144"/>
  <c r="G144"/>
  <c r="H144"/>
  <c r="B145"/>
  <c r="G145"/>
  <c r="H145"/>
  <c r="B146"/>
  <c r="C146"/>
  <c r="G146"/>
  <c r="H146"/>
  <c r="B147"/>
  <c r="C147"/>
  <c r="G147"/>
  <c r="H147"/>
  <c r="B148"/>
  <c r="C148"/>
  <c r="G148"/>
  <c r="H148"/>
  <c r="B149"/>
  <c r="C149"/>
  <c r="G149"/>
  <c r="H149"/>
  <c r="B150"/>
  <c r="C150"/>
  <c r="G150"/>
  <c r="H150"/>
  <c r="B151"/>
  <c r="C151"/>
  <c r="G151"/>
  <c r="H151"/>
  <c r="B152"/>
  <c r="C152"/>
  <c r="G152"/>
  <c r="H152"/>
  <c r="B153"/>
  <c r="C153"/>
  <c r="G153"/>
  <c r="H153"/>
  <c r="B154"/>
  <c r="G154"/>
  <c r="H154"/>
  <c r="B155"/>
  <c r="G155"/>
  <c r="H155"/>
  <c r="B156"/>
  <c r="G156"/>
  <c r="H156"/>
  <c r="B157"/>
  <c r="G157"/>
  <c r="H157"/>
  <c r="B158"/>
  <c r="G158"/>
  <c r="H158"/>
  <c r="B159"/>
  <c r="G159"/>
  <c r="H159"/>
  <c r="B160"/>
  <c r="G160"/>
  <c r="H160"/>
  <c r="B161"/>
  <c r="G161"/>
  <c r="H161"/>
  <c r="B162"/>
  <c r="G162"/>
  <c r="H162"/>
  <c r="B163"/>
  <c r="G163"/>
  <c r="H163"/>
  <c r="B164"/>
  <c r="G164"/>
  <c r="H164"/>
  <c r="B165"/>
  <c r="G165"/>
  <c r="H165"/>
  <c r="B166"/>
  <c r="G166"/>
  <c r="H166"/>
  <c r="B167"/>
  <c r="G167"/>
  <c r="H167"/>
  <c r="B168"/>
  <c r="G168"/>
  <c r="H168"/>
  <c r="B169"/>
  <c r="G169"/>
  <c r="H169"/>
  <c r="B170"/>
  <c r="G170"/>
  <c r="H170"/>
  <c r="B171"/>
  <c r="C171"/>
  <c r="G171"/>
  <c r="H171"/>
  <c r="B172"/>
  <c r="C172"/>
  <c r="G172"/>
  <c r="H172"/>
  <c r="B173"/>
  <c r="H173"/>
  <c r="B174"/>
  <c r="G174"/>
  <c r="H174"/>
  <c r="B175"/>
  <c r="G175"/>
  <c r="H175"/>
  <c r="B176"/>
  <c r="G176"/>
  <c r="H176"/>
  <c r="B177"/>
  <c r="G177"/>
  <c r="H177"/>
  <c r="B178"/>
  <c r="G178"/>
  <c r="H178"/>
  <c r="B179"/>
  <c r="G179"/>
  <c r="H179"/>
  <c r="B180"/>
  <c r="G180"/>
  <c r="H180"/>
  <c r="B181"/>
  <c r="C181"/>
  <c r="G181"/>
  <c r="H181"/>
  <c r="B182"/>
  <c r="C182"/>
  <c r="G182"/>
  <c r="H182"/>
  <c r="B183"/>
  <c r="G183"/>
  <c r="H183"/>
  <c r="B184"/>
  <c r="G184"/>
  <c r="H184"/>
  <c r="B185"/>
  <c r="G185"/>
  <c r="H185"/>
  <c r="B186"/>
  <c r="H186"/>
  <c r="B187"/>
  <c r="G187"/>
  <c r="H187"/>
  <c r="B188"/>
  <c r="G188"/>
  <c r="H188"/>
  <c r="B189"/>
  <c r="C189"/>
  <c r="G189"/>
  <c r="H189"/>
  <c r="B190"/>
  <c r="C190"/>
  <c r="G190"/>
  <c r="H190"/>
  <c r="B191"/>
  <c r="G191"/>
  <c r="H191"/>
  <c r="B192"/>
  <c r="G192"/>
  <c r="H192"/>
  <c r="B193"/>
  <c r="G193"/>
  <c r="H193"/>
  <c r="B194"/>
  <c r="G194"/>
  <c r="H194"/>
  <c r="B195"/>
  <c r="G195"/>
  <c r="H195"/>
  <c r="B196"/>
  <c r="G196"/>
  <c r="H196"/>
  <c r="B197"/>
  <c r="G197"/>
  <c r="H197"/>
  <c r="B198"/>
  <c r="G198"/>
  <c r="H198"/>
  <c r="B199"/>
  <c r="G199"/>
  <c r="H199"/>
  <c r="B200"/>
  <c r="G200"/>
  <c r="H200"/>
  <c r="B201"/>
  <c r="G201"/>
  <c r="H201"/>
  <c r="B202"/>
  <c r="G202"/>
  <c r="H202"/>
  <c r="B203"/>
  <c r="G203"/>
  <c r="H203"/>
  <c r="B204"/>
  <c r="G204"/>
  <c r="H204"/>
  <c r="B205"/>
  <c r="C205"/>
  <c r="G205"/>
  <c r="H205"/>
  <c r="B206"/>
  <c r="C206"/>
  <c r="G206"/>
  <c r="H206"/>
  <c r="B207"/>
  <c r="G207"/>
  <c r="H207"/>
  <c r="B208"/>
  <c r="G208"/>
  <c r="H208"/>
  <c r="B209"/>
  <c r="C209"/>
  <c r="G209"/>
  <c r="H209"/>
  <c r="B210"/>
  <c r="C210"/>
  <c r="G210"/>
  <c r="H210"/>
  <c r="B211"/>
  <c r="G211"/>
  <c r="H211"/>
  <c r="B212"/>
  <c r="C212"/>
  <c r="G212"/>
  <c r="H212"/>
  <c r="B213"/>
  <c r="C213"/>
  <c r="G213"/>
  <c r="H213"/>
  <c r="B214"/>
  <c r="C214"/>
  <c r="G214"/>
  <c r="H214"/>
  <c r="B215"/>
  <c r="C215"/>
  <c r="G215"/>
  <c r="H215"/>
  <c r="B216"/>
  <c r="G216"/>
  <c r="H216"/>
  <c r="B217"/>
  <c r="G217"/>
  <c r="H217"/>
  <c r="B218"/>
  <c r="G218"/>
  <c r="H218"/>
  <c r="B219"/>
  <c r="G219"/>
  <c r="H219"/>
  <c r="B220"/>
  <c r="G220"/>
  <c r="H220"/>
  <c r="B221"/>
  <c r="G221"/>
  <c r="H221"/>
  <c r="B222"/>
  <c r="G222"/>
  <c r="H222"/>
  <c r="B223"/>
  <c r="G223"/>
  <c r="H223"/>
  <c r="B224"/>
  <c r="G224"/>
  <c r="H224"/>
  <c r="B225"/>
  <c r="G225"/>
  <c r="H225"/>
  <c r="B226"/>
  <c r="G226"/>
  <c r="H226"/>
  <c r="B227"/>
  <c r="G227"/>
  <c r="H227"/>
  <c r="B228"/>
  <c r="G228"/>
  <c r="H228"/>
  <c r="B229"/>
  <c r="G229"/>
  <c r="H229"/>
  <c r="B230"/>
  <c r="G230"/>
  <c r="H230"/>
  <c r="B231"/>
  <c r="G231"/>
  <c r="H231"/>
  <c r="B232"/>
  <c r="G232"/>
  <c r="H232"/>
  <c r="B233"/>
  <c r="G233"/>
  <c r="H233"/>
  <c r="B234"/>
  <c r="G234"/>
  <c r="H234"/>
  <c r="B235"/>
  <c r="G235"/>
  <c r="H235"/>
  <c r="B236"/>
  <c r="C236"/>
  <c r="G236"/>
  <c r="H236"/>
  <c r="B237"/>
  <c r="C237"/>
  <c r="G237"/>
  <c r="H237"/>
  <c r="B238"/>
  <c r="G238"/>
  <c r="H238"/>
  <c r="B239"/>
  <c r="G239"/>
  <c r="H239"/>
  <c r="B240"/>
  <c r="G240"/>
  <c r="H240"/>
  <c r="B241"/>
  <c r="G241"/>
  <c r="H241"/>
  <c r="B242"/>
  <c r="G242"/>
  <c r="H242"/>
  <c r="B243"/>
  <c r="G243"/>
  <c r="H243"/>
  <c r="B244"/>
  <c r="G244"/>
  <c r="H244"/>
  <c r="B245"/>
  <c r="G245"/>
  <c r="H245"/>
  <c r="B246"/>
  <c r="G246"/>
  <c r="H246"/>
  <c r="B247"/>
  <c r="G247"/>
  <c r="H247"/>
  <c r="B248"/>
  <c r="G248"/>
  <c r="H248"/>
  <c r="B249"/>
  <c r="G249"/>
  <c r="H249"/>
  <c r="B250"/>
  <c r="G250"/>
  <c r="H250"/>
  <c r="B251"/>
  <c r="G251"/>
  <c r="H251"/>
  <c r="B252"/>
  <c r="G252"/>
  <c r="H252"/>
  <c r="B253"/>
  <c r="C253"/>
  <c r="G253"/>
  <c r="H253"/>
  <c r="B254"/>
  <c r="C254"/>
  <c r="G254"/>
  <c r="H254"/>
  <c r="B255"/>
  <c r="G255"/>
  <c r="H255"/>
  <c r="B256"/>
  <c r="G256"/>
  <c r="H256"/>
  <c r="B257"/>
  <c r="G257"/>
  <c r="H257"/>
  <c r="B258"/>
  <c r="G258"/>
  <c r="H258"/>
  <c r="B259"/>
  <c r="H259"/>
  <c r="B260"/>
  <c r="G260"/>
  <c r="H260"/>
  <c r="B261"/>
  <c r="G261"/>
  <c r="H261"/>
  <c r="B262"/>
  <c r="G262"/>
  <c r="H262"/>
  <c r="B263"/>
  <c r="G263"/>
  <c r="H263"/>
  <c r="B264"/>
  <c r="G264"/>
  <c r="H264"/>
  <c r="B265"/>
  <c r="G265"/>
  <c r="H265"/>
  <c r="B266"/>
  <c r="G266"/>
  <c r="H266"/>
  <c r="B267"/>
  <c r="G267"/>
  <c r="H267"/>
  <c r="H5"/>
  <c r="G5"/>
  <c r="B5"/>
  <c r="G99" i="3"/>
  <c r="G175"/>
  <c r="G231"/>
  <c r="G271"/>
  <c r="G241"/>
  <c r="G242"/>
  <c r="G243"/>
  <c r="G244"/>
  <c r="G245"/>
  <c r="G246"/>
  <c r="G247"/>
  <c r="G248"/>
  <c r="G249"/>
  <c r="G250"/>
  <c r="G251"/>
  <c r="G252"/>
  <c r="G253"/>
  <c r="G254"/>
  <c r="G255"/>
  <c r="G256"/>
  <c r="G257"/>
  <c r="G258"/>
  <c r="G259"/>
  <c r="G260"/>
  <c r="G261"/>
  <c r="G262"/>
  <c r="G263"/>
  <c r="G264"/>
  <c r="G265"/>
  <c r="G266"/>
  <c r="G267"/>
  <c r="G268"/>
  <c r="G269"/>
  <c r="G270"/>
  <c r="G177"/>
  <c r="G178"/>
  <c r="G179"/>
  <c r="G180"/>
  <c r="G181"/>
  <c r="G182"/>
  <c r="G183"/>
  <c r="G184"/>
  <c r="G185"/>
  <c r="G186"/>
  <c r="G187"/>
  <c r="G188"/>
  <c r="G189"/>
  <c r="G190"/>
  <c r="G191"/>
  <c r="G192"/>
  <c r="G193"/>
  <c r="G194"/>
  <c r="G195"/>
  <c r="G196"/>
  <c r="G197"/>
  <c r="G198"/>
  <c r="G199"/>
  <c r="G200"/>
  <c r="G201"/>
  <c r="G202"/>
  <c r="G203"/>
  <c r="G204"/>
  <c r="G205"/>
  <c r="G206"/>
  <c r="G207"/>
  <c r="G208"/>
  <c r="G209"/>
  <c r="G210"/>
  <c r="G211"/>
  <c r="G212"/>
  <c r="G213"/>
  <c r="G214"/>
  <c r="G215"/>
  <c r="G216"/>
  <c r="G217"/>
  <c r="G218"/>
  <c r="G219"/>
  <c r="G220"/>
  <c r="G221"/>
  <c r="G222"/>
  <c r="G223"/>
  <c r="G224"/>
  <c r="G225"/>
  <c r="G226"/>
  <c r="G227"/>
  <c r="G228"/>
  <c r="G229"/>
  <c r="G230"/>
  <c r="G240"/>
  <c r="G239"/>
  <c r="G238"/>
  <c r="G237"/>
  <c r="G236"/>
  <c r="G235"/>
  <c r="G234"/>
  <c r="G233"/>
  <c r="G232"/>
  <c r="A177"/>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G176"/>
  <c r="G101"/>
  <c r="G102"/>
  <c r="G103"/>
  <c r="G104"/>
  <c r="G105"/>
  <c r="G106"/>
  <c r="G107"/>
  <c r="G108"/>
  <c r="G109"/>
  <c r="G110"/>
  <c r="G111"/>
  <c r="G112"/>
  <c r="G113"/>
  <c r="G114"/>
  <c r="G115"/>
  <c r="G116"/>
  <c r="G117"/>
  <c r="G118"/>
  <c r="G119"/>
  <c r="G120"/>
  <c r="G121"/>
  <c r="G122"/>
  <c r="G123"/>
  <c r="G124"/>
  <c r="G125"/>
  <c r="G126"/>
  <c r="G127"/>
  <c r="G128"/>
  <c r="G129"/>
  <c r="G130"/>
  <c r="G131"/>
  <c r="G132"/>
  <c r="G133"/>
  <c r="G134"/>
  <c r="G135"/>
  <c r="G136"/>
  <c r="G137"/>
  <c r="G138"/>
  <c r="G139"/>
  <c r="G140"/>
  <c r="G141"/>
  <c r="G142"/>
  <c r="G143"/>
  <c r="G144"/>
  <c r="G145"/>
  <c r="G146"/>
  <c r="G147"/>
  <c r="G148"/>
  <c r="G149"/>
  <c r="G150"/>
  <c r="G151"/>
  <c r="G152"/>
  <c r="G153"/>
  <c r="G154"/>
  <c r="G155"/>
  <c r="G156"/>
  <c r="G157"/>
  <c r="G158"/>
  <c r="G159"/>
  <c r="G160"/>
  <c r="G161"/>
  <c r="G162"/>
  <c r="G163"/>
  <c r="G164"/>
  <c r="G165"/>
  <c r="G166"/>
  <c r="G167"/>
  <c r="G168"/>
  <c r="G169"/>
  <c r="G170"/>
  <c r="G171"/>
  <c r="G172"/>
  <c r="G173"/>
  <c r="G174"/>
  <c r="G100"/>
  <c r="A10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A172" s="1"/>
  <c r="A173" s="1"/>
  <c r="A174" s="1"/>
  <c r="G6"/>
  <c r="G7"/>
  <c r="G8"/>
  <c r="G9"/>
  <c r="G10"/>
  <c r="G11"/>
  <c r="G12"/>
  <c r="G13"/>
  <c r="G14"/>
  <c r="G15"/>
  <c r="G16"/>
  <c r="G17"/>
  <c r="G18"/>
  <c r="G19"/>
  <c r="G20"/>
  <c r="G21"/>
  <c r="G22"/>
  <c r="G23"/>
  <c r="G24"/>
  <c r="G25"/>
  <c r="G26"/>
  <c r="G27"/>
  <c r="G28"/>
  <c r="G29"/>
  <c r="G30"/>
  <c r="G31"/>
  <c r="G32"/>
  <c r="G33"/>
  <c r="G34"/>
  <c r="G35"/>
  <c r="G36"/>
  <c r="G37"/>
  <c r="G38"/>
  <c r="G39"/>
  <c r="G40"/>
  <c r="G41"/>
  <c r="G42"/>
  <c r="G43"/>
  <c r="G44"/>
  <c r="G45"/>
  <c r="G46"/>
  <c r="G47"/>
  <c r="G48"/>
  <c r="G49"/>
  <c r="G50"/>
  <c r="G51"/>
  <c r="G52"/>
  <c r="G53"/>
  <c r="G54"/>
  <c r="G55"/>
  <c r="G56"/>
  <c r="G57"/>
  <c r="G58"/>
  <c r="G59"/>
  <c r="G60"/>
  <c r="G61"/>
  <c r="G62"/>
  <c r="G63"/>
  <c r="G64"/>
  <c r="G65"/>
  <c r="G66"/>
  <c r="G67"/>
  <c r="G68"/>
  <c r="G69"/>
  <c r="G70"/>
  <c r="G71"/>
  <c r="G72"/>
  <c r="G73"/>
  <c r="G74"/>
  <c r="G75"/>
  <c r="G76"/>
  <c r="G77"/>
  <c r="G78"/>
  <c r="G79"/>
  <c r="G80"/>
  <c r="G81"/>
  <c r="G82"/>
  <c r="G83"/>
  <c r="G84"/>
  <c r="G85"/>
  <c r="G86"/>
  <c r="G87"/>
  <c r="G88"/>
  <c r="G89"/>
  <c r="G90"/>
  <c r="G91"/>
  <c r="G92"/>
  <c r="G93"/>
  <c r="G94"/>
  <c r="G95"/>
  <c r="G96"/>
  <c r="G97"/>
  <c r="G98"/>
  <c r="G5"/>
  <c r="G272" s="1"/>
  <c r="J84"/>
  <c r="I77"/>
  <c r="A6"/>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6" i="2"/>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l="1"/>
  <c r="A100" s="1"/>
  <c r="A101" s="1"/>
  <c r="A102" s="1"/>
  <c r="A103" s="1"/>
  <c r="A104" s="1"/>
  <c r="A105" s="1"/>
  <c r="A106" s="1"/>
  <c r="A107" s="1"/>
  <c r="A108" s="1"/>
  <c r="A109" s="1"/>
  <c r="A110" s="1"/>
  <c r="A111" s="1"/>
  <c r="A112" s="1"/>
  <c r="A113" s="1"/>
  <c r="A114" s="1"/>
  <c r="A115" s="1"/>
  <c r="A116" s="1"/>
  <c r="A117" s="1"/>
  <c r="A118" s="1"/>
  <c r="A119" s="1"/>
  <c r="A120" s="1"/>
  <c r="A121" s="1"/>
  <c r="A122" s="1"/>
  <c r="A123" s="1"/>
  <c r="A124" s="1"/>
  <c r="A125" s="1"/>
  <c r="A126" s="1"/>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A153" s="1"/>
  <c r="A154" s="1"/>
  <c r="A155" s="1"/>
  <c r="A156" s="1"/>
  <c r="A157" s="1"/>
  <c r="A158" s="1"/>
  <c r="A159" s="1"/>
  <c r="A160" s="1"/>
  <c r="A161" s="1"/>
  <c r="A162" s="1"/>
  <c r="A163" s="1"/>
  <c r="A164" s="1"/>
  <c r="A165" s="1"/>
  <c r="A166" s="1"/>
  <c r="A167" s="1"/>
  <c r="A168" s="1"/>
  <c r="A169" s="1"/>
  <c r="A170" s="1"/>
  <c r="A171" s="1"/>
  <c r="G273" i="3"/>
  <c r="G274" s="1"/>
  <c r="I272"/>
  <c r="I370" i="2" l="1"/>
  <c r="A172"/>
  <c r="A173" s="1"/>
  <c r="A174" s="1"/>
  <c r="A175" s="1"/>
  <c r="A176" s="1"/>
  <c r="A177" s="1"/>
  <c r="A178" s="1"/>
  <c r="A179" s="1"/>
  <c r="A180" s="1"/>
  <c r="A181" s="1"/>
  <c r="A182" s="1"/>
  <c r="A183" s="1"/>
  <c r="A184" s="1"/>
  <c r="A185" s="1"/>
  <c r="A186" s="1"/>
  <c r="A187" s="1"/>
  <c r="A188" s="1"/>
  <c r="A189" s="1"/>
  <c r="A190" s="1"/>
  <c r="A191" s="1"/>
  <c r="A192" s="1"/>
  <c r="A193" s="1"/>
  <c r="A194" s="1"/>
  <c r="A195" s="1"/>
  <c r="A196" s="1"/>
  <c r="A197" s="1"/>
  <c r="A198" s="1"/>
  <c r="A199" s="1"/>
  <c r="A200" s="1"/>
  <c r="A201" s="1"/>
  <c r="A202" s="1"/>
  <c r="A203" s="1"/>
  <c r="A204" s="1"/>
  <c r="A205" s="1"/>
  <c r="A206" s="1"/>
  <c r="A207" s="1"/>
  <c r="A208" s="1"/>
  <c r="A209" s="1"/>
  <c r="A210" s="1"/>
  <c r="A211" s="1"/>
  <c r="A212" s="1"/>
  <c r="A213" s="1"/>
  <c r="A214" s="1"/>
  <c r="A215" s="1"/>
  <c r="A216" s="1"/>
  <c r="A217" s="1"/>
  <c r="A218" s="1"/>
  <c r="A219" s="1"/>
  <c r="A220" s="1"/>
  <c r="A221" s="1"/>
  <c r="A222" s="1"/>
  <c r="A223" s="1"/>
  <c r="A224" s="1"/>
  <c r="A225" s="1"/>
  <c r="A226" s="1"/>
  <c r="A227" s="1"/>
  <c r="I273" i="3"/>
  <c r="I274" s="1"/>
  <c r="I360" i="2" l="1"/>
  <c r="I361" s="1"/>
  <c r="A228"/>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alcChain>
</file>

<file path=xl/sharedStrings.xml><?xml version="1.0" encoding="utf-8"?>
<sst xmlns="http://schemas.openxmlformats.org/spreadsheetml/2006/main" count="2373" uniqueCount="863">
  <si>
    <t>S.C.H.E.D.U.L.E</t>
  </si>
  <si>
    <t>Item DEtailEd 
SpEcification DEscription</t>
  </si>
  <si>
    <t xml:space="preserve"> </t>
  </si>
  <si>
    <t>M3</t>
  </si>
  <si>
    <t>EA</t>
  </si>
  <si>
    <t>RMT</t>
  </si>
  <si>
    <t xml:space="preserve">TOTAL : </t>
  </si>
  <si>
    <t>18%  GST on Civil Works :</t>
  </si>
  <si>
    <t>SWR11230</t>
  </si>
  <si>
    <t>SWR11231</t>
  </si>
  <si>
    <t>SWR11861</t>
  </si>
  <si>
    <t>SWR10387</t>
  </si>
  <si>
    <t>SWR10382</t>
  </si>
  <si>
    <t>SMR40077</t>
  </si>
  <si>
    <t>SMR40081</t>
  </si>
  <si>
    <t>SMR11610</t>
  </si>
  <si>
    <t>SWR21903</t>
  </si>
  <si>
    <t>SWR10239</t>
  </si>
  <si>
    <t>SWR10557</t>
  </si>
  <si>
    <t>SWR10392</t>
  </si>
  <si>
    <t>SWR10356</t>
  </si>
  <si>
    <t>SWR11890</t>
  </si>
  <si>
    <t>SWR10642</t>
  </si>
  <si>
    <t>SWR11266</t>
  </si>
  <si>
    <t>SWR10204</t>
  </si>
  <si>
    <t>SWR10522</t>
  </si>
  <si>
    <t>SWR10640</t>
  </si>
  <si>
    <t>SWR10206</t>
  </si>
  <si>
    <t>SWR10524</t>
  </si>
  <si>
    <t>Load-11/33KV XLPE UG Cable for all sizes</t>
  </si>
  <si>
    <t>Unload-11/33KV XLPE UG Cable all sizes</t>
  </si>
  <si>
    <t>Transport of Cond Drum,VCBs &gt;10 &amp; &lt;20Km</t>
  </si>
  <si>
    <t>OD/Idoor end termination 33kv 3x400 xlpe</t>
  </si>
  <si>
    <t>Straight through joint 33kv 3x400 xlpe</t>
  </si>
  <si>
    <t>Supply of 250 mm Hume pipe of class NP3</t>
  </si>
  <si>
    <t>Supply of 6" B class GI pipe</t>
  </si>
  <si>
    <t>S-6" DWC pipe</t>
  </si>
  <si>
    <t>Consult charg for providng traffic diver</t>
  </si>
  <si>
    <t>LOADING of 33 KV AB SWCH Con 400/800 A</t>
  </si>
  <si>
    <t>UNLOADING of 33 KV AB SWCH Con 400/800 A</t>
  </si>
  <si>
    <t>Erection of  33kv ABSwitch incl earthing</t>
  </si>
  <si>
    <t>Mass concreting of supports incl. cement</t>
  </si>
  <si>
    <t>Coping &amp; Muffing-Iron Pole</t>
  </si>
  <si>
    <t>Fabrication of 175x85/150x75mm RS joist</t>
  </si>
  <si>
    <t>Erection of 9/10/11Meter Box pole</t>
  </si>
  <si>
    <t>LOADING of R.S. Joists 175 x 85 mm</t>
  </si>
  <si>
    <t>UNLOADING of R.S. Joists 175 x 85 mm</t>
  </si>
  <si>
    <t>Painting of RS Joist(1C RO, 2C Al.Paint)</t>
  </si>
  <si>
    <t>LOADING of MS Channel,Angles,Flats&amp;Rods</t>
  </si>
  <si>
    <t>UNLOADING of MS Channel,Angles,Flats&amp;Rod</t>
  </si>
  <si>
    <t>SWR10132</t>
  </si>
  <si>
    <t>SMR11482</t>
  </si>
  <si>
    <t>SWR10357</t>
  </si>
  <si>
    <t>SWR10359</t>
  </si>
  <si>
    <t>TRANSPORT OF STEEL 10 TO 20KM</t>
  </si>
  <si>
    <t>S-CI Pipe earthing 100mm dia 2.75m long</t>
  </si>
  <si>
    <t>ERECT. OF LINES-Providing of earthing</t>
  </si>
  <si>
    <t>ERECT. OF LINES-Providing of RCC collar</t>
  </si>
  <si>
    <t>TO</t>
  </si>
  <si>
    <t>KG</t>
  </si>
  <si>
    <t>Labour</t>
  </si>
  <si>
    <t>Amount</t>
  </si>
  <si>
    <t>Sl.No</t>
  </si>
  <si>
    <t>1</t>
  </si>
  <si>
    <r>
      <t xml:space="preserve">WBS NO : </t>
    </r>
    <r>
      <rPr>
        <sz val="12"/>
        <color theme="1"/>
        <rFont val="Calibri"/>
        <family val="2"/>
      </rPr>
      <t>T-2231-12-01-02-01-001</t>
    </r>
  </si>
  <si>
    <t>SWR10198</t>
  </si>
  <si>
    <t>SWR10516</t>
  </si>
  <si>
    <t>SMR40051</t>
  </si>
  <si>
    <t>SWR10955</t>
  </si>
  <si>
    <t>SMR11594</t>
  </si>
  <si>
    <t>SWR10956</t>
  </si>
  <si>
    <t>SWR11879</t>
  </si>
  <si>
    <t>SET</t>
  </si>
  <si>
    <t>M</t>
  </si>
  <si>
    <t>DR</t>
  </si>
  <si>
    <r>
      <rPr>
        <b/>
        <sz val="11"/>
        <color theme="1"/>
        <rFont val="Calibri"/>
        <family val="2"/>
        <scheme val="minor"/>
      </rPr>
      <t>Name of the work:-</t>
    </r>
    <r>
      <rPr>
        <sz val="11"/>
        <color theme="1"/>
        <rFont val="Calibri"/>
        <family val="2"/>
        <scheme val="minor"/>
      </rPr>
      <t xml:space="preserve">  Laying of new 33KV XLPE UG Cable Interlinking line on 33KV Gunrock - Hakimpet Cable # II feeder from Lakdawala to 33/11KV Macha Bollaram substation for a distance of 1.91Km (i.e., 1.76Km UG + 0.15Km OH) in order to extend supply to 33/11KV Macha Bollaram substation as alternate incoming source to maintain reliable supply in Secunderabad Cantonment Division of Secunderabad Circle in Master Plan-I Division of Masterplan /Hyderabad Circle - Under T&amp;D Improvement works.</t>
    </r>
  </si>
  <si>
    <t>ESTIMATE</t>
  </si>
  <si>
    <t>SWR Code</t>
  </si>
  <si>
    <t>Qty</t>
  </si>
  <si>
    <t>UOM</t>
  </si>
  <si>
    <t>Rate</t>
  </si>
  <si>
    <t>Supply 9mtrs tubular poles single way</t>
  </si>
  <si>
    <t>Errection of tubular poles</t>
  </si>
  <si>
    <t>SMR40033</t>
  </si>
  <si>
    <t>SupCU Flexi jumper for Power T/F Neutral</t>
  </si>
  <si>
    <t>SWR20905</t>
  </si>
  <si>
    <t>E/r 3ph DTR inclu L&amp;Un-L,T&amp;C on plinth</t>
  </si>
  <si>
    <t>SWR24831</t>
  </si>
  <si>
    <t>Construct-DTR Plinth CRS 5x4x8', 4' thck</t>
  </si>
  <si>
    <t>SWR10674</t>
  </si>
  <si>
    <t>Erection of LT distribution box</t>
  </si>
  <si>
    <t>Lay-4C/10C 2.5Sqmm Control Cable</t>
  </si>
  <si>
    <t>SMR40045</t>
  </si>
  <si>
    <t>Supply of AC Supply panel complete</t>
  </si>
  <si>
    <t>SWR11893</t>
  </si>
  <si>
    <t>Erect-Contrl/Relay, AC, Announ. Panels</t>
  </si>
  <si>
    <t>LOADING of 33 KV VCBs&amp;Panel boards</t>
  </si>
  <si>
    <t>UNLOADING of 33 KV VCBs&amp;Panel boards</t>
  </si>
  <si>
    <t>SWR10930</t>
  </si>
  <si>
    <t>Erection of 33KV indoor switchgear panel</t>
  </si>
  <si>
    <t>SWR10873</t>
  </si>
  <si>
    <t>Supply,fabricati of 6mm Checkerd plates</t>
  </si>
  <si>
    <t>SMR40068</t>
  </si>
  <si>
    <t>SupRubber mats( 6’x3’)size for indoorSS</t>
  </si>
  <si>
    <t>SMR12378</t>
  </si>
  <si>
    <t>S-10ft Aluminium Ladder</t>
  </si>
  <si>
    <t>SMR40087</t>
  </si>
  <si>
    <t>Sup TrollyMounted Co2 Cylinders(IS-2878)</t>
  </si>
  <si>
    <t>SMR40088</t>
  </si>
  <si>
    <t>Sup Fire Buckets Stand with Buckets</t>
  </si>
  <si>
    <t>SMR40089</t>
  </si>
  <si>
    <t>Sup Fire Extinguisher for Control Room</t>
  </si>
  <si>
    <t>SMR40071</t>
  </si>
  <si>
    <t>Supply of Safety Helmet of standard make</t>
  </si>
  <si>
    <t>SMR40066</t>
  </si>
  <si>
    <t>Sup Earth Rods (8ft) Screw &amp; clamp type</t>
  </si>
  <si>
    <t>SMR40067</t>
  </si>
  <si>
    <t>Supply of Hand Gloves</t>
  </si>
  <si>
    <t>SMR40069</t>
  </si>
  <si>
    <t>Sup Stand basic cell phone with charger</t>
  </si>
  <si>
    <t>SMR40061</t>
  </si>
  <si>
    <t>Sup Steel almarah(61/2 X 3ft) Godrej</t>
  </si>
  <si>
    <t>SMR40057</t>
  </si>
  <si>
    <t>Supply of Table (3x6ft) Godrej</t>
  </si>
  <si>
    <t>SMR40058</t>
  </si>
  <si>
    <t>Supply of S type chairs (Godrej)</t>
  </si>
  <si>
    <t>SMR40060</t>
  </si>
  <si>
    <t>Sup Angle racks(18x36.6inches) Godrej</t>
  </si>
  <si>
    <t>SMR40070</t>
  </si>
  <si>
    <t>Supply of Danger boards with clamps</t>
  </si>
  <si>
    <t>SMR40086</t>
  </si>
  <si>
    <t>Sup 33/11kv S.S Permanent name board</t>
  </si>
  <si>
    <t>SMR40059</t>
  </si>
  <si>
    <t>Supply of Wall clock standard make</t>
  </si>
  <si>
    <t>SMR40063</t>
  </si>
  <si>
    <t>SupTaparia Tool kit complete as per Spec</t>
  </si>
  <si>
    <t>SMR40064</t>
  </si>
  <si>
    <t>Sup Rechargeable LED torch light.</t>
  </si>
  <si>
    <t>SMR40065</t>
  </si>
  <si>
    <t>Supply of Hack saw (12 inches)</t>
  </si>
  <si>
    <t>SMR40072</t>
  </si>
  <si>
    <t>Supply of LC Boards</t>
  </si>
  <si>
    <t>SMR40073</t>
  </si>
  <si>
    <t>Supply of Gum Boots</t>
  </si>
  <si>
    <t>SMR40076</t>
  </si>
  <si>
    <t>Supply of Digital clamp meter.</t>
  </si>
  <si>
    <t>SMR40074</t>
  </si>
  <si>
    <t>Supply of 5000v megger</t>
  </si>
  <si>
    <t>SWR20032</t>
  </si>
  <si>
    <t>Sup &amp;fix of board ind Switchyard layout</t>
  </si>
  <si>
    <t>SWR22090</t>
  </si>
  <si>
    <t>Sup&amp; fix safety inst/SS Op. inst board</t>
  </si>
  <si>
    <t>S-90W LED fixture set</t>
  </si>
  <si>
    <t>SMR11480</t>
  </si>
  <si>
    <t>S-GI pipe earthing 40mm dia 2m long</t>
  </si>
  <si>
    <t>SWR11923</t>
  </si>
  <si>
    <t>Lay-SR LT 3.5x185sqmm UG Cb HG/BC/CC/BT</t>
  </si>
  <si>
    <t>SWR11959</t>
  </si>
  <si>
    <t>Raise-SR LT 3.5x185sqmm UG Cb on support</t>
  </si>
  <si>
    <t>SMR40140</t>
  </si>
  <si>
    <t>Sup of 31/2x185Sqmm UG O/D end term kits</t>
  </si>
  <si>
    <t>SWR10765</t>
  </si>
  <si>
    <t>OD/Idoor end termination LT 3 1/2 x 185</t>
  </si>
  <si>
    <t>SWR11920</t>
  </si>
  <si>
    <t>Lay-SR 11KV 3x185sqmm UG Cb HG/BC/CC/BT</t>
  </si>
  <si>
    <t>SWR11956</t>
  </si>
  <si>
    <t>Raise-SR 11KV 3x185sqmm UG Cb on support</t>
  </si>
  <si>
    <t>SWR10920</t>
  </si>
  <si>
    <t>Laying of  earth mat,excavation 75x 8mm</t>
  </si>
  <si>
    <t>SWR10921</t>
  </si>
  <si>
    <t>Laying of  earth mat,excavation 25x3mm</t>
  </si>
  <si>
    <t>SWR10199</t>
  </si>
  <si>
    <t>LOADING of 11 KV VCBs&amp;Panel boards</t>
  </si>
  <si>
    <t>SWR10517</t>
  </si>
  <si>
    <t>UNLOADING of 11 KV VCBs&amp;Panel boards</t>
  </si>
  <si>
    <t>SWR10931</t>
  </si>
  <si>
    <t>Erection of 11KV indoor switchgear panel</t>
  </si>
  <si>
    <t>SWR10238</t>
  </si>
  <si>
    <t>LOADING of 11 KV AB SWCH Con 200/400 A</t>
  </si>
  <si>
    <t>SWR10556</t>
  </si>
  <si>
    <t>UNLOADING of 11 KV AB SWCH Con 200/400 A</t>
  </si>
  <si>
    <t>SWR20102</t>
  </si>
  <si>
    <t>Erection of 11kv TT type AB switch</t>
  </si>
  <si>
    <t>SWR10231</t>
  </si>
  <si>
    <t>LOADING of 11 KV HG Fuse Sets</t>
  </si>
  <si>
    <t>SWR10549</t>
  </si>
  <si>
    <t>UNLOADING of 11 KV HG Fuse Sets</t>
  </si>
  <si>
    <t>SWR10395</t>
  </si>
  <si>
    <t>Erect. of  11kv HG Fuseset incl earthing</t>
  </si>
  <si>
    <t>SWR11166</t>
  </si>
  <si>
    <t>Loading 220 V Battery  with Charger</t>
  </si>
  <si>
    <t>SWR11147</t>
  </si>
  <si>
    <t>Un-loading 220 V Battery  with Charger</t>
  </si>
  <si>
    <t>SWR11772</t>
  </si>
  <si>
    <t>Erect-220V Batery with Chrgr incl all-SS</t>
  </si>
  <si>
    <t>SWR22088</t>
  </si>
  <si>
    <t>Fab &amp; laying of ladder in cable trench</t>
  </si>
  <si>
    <t>Fixing of LED/Metal halide complete.</t>
  </si>
  <si>
    <t>SMR40009</t>
  </si>
  <si>
    <t>Sup Material for 1st coat Al. Painting.</t>
  </si>
  <si>
    <t>SWR10877</t>
  </si>
  <si>
    <t>Labour for 1st coat Al. Painting.</t>
  </si>
  <si>
    <t>SMR40010</t>
  </si>
  <si>
    <t>Sup Material for 2nd coat Al. Painting.</t>
  </si>
  <si>
    <t>SWR10879</t>
  </si>
  <si>
    <t>Labour for 2nd coat Al. Painting.</t>
  </si>
  <si>
    <t>SWR10881</t>
  </si>
  <si>
    <t>Painting AB switch OP rods with PO red</t>
  </si>
  <si>
    <t>SWR10854</t>
  </si>
  <si>
    <t>Transport of 8MVA power transformer</t>
  </si>
  <si>
    <t>SWR10613</t>
  </si>
  <si>
    <t>LOADING  of 8 MVA PTR</t>
  </si>
  <si>
    <t>SWR10627</t>
  </si>
  <si>
    <t>UNLOADING   of 8 MVA PTR</t>
  </si>
  <si>
    <t>SWR21321</t>
  </si>
  <si>
    <t>Erec 33/11 KV, 8 MVA PTR as per Spec</t>
  </si>
  <si>
    <t>SWR10868</t>
  </si>
  <si>
    <t>Fabrication of struc.with power drilling</t>
  </si>
  <si>
    <t>SWR11972</t>
  </si>
  <si>
    <t>Lay-DR 33KV 3x400sqmm UG Cb HG/BC/CC/BT</t>
  </si>
  <si>
    <t>SWR11973</t>
  </si>
  <si>
    <t>Lay-DR 11KV 3x300sqmm UG Cb HG/BC/CC/BT</t>
  </si>
  <si>
    <t>SWR10391</t>
  </si>
  <si>
    <t>OD/Idoor end termination 11kv 3x300 xlpe</t>
  </si>
  <si>
    <t>SWR10390</t>
  </si>
  <si>
    <t>OD/Idoor end termination 11kv 3x185 xlpe</t>
  </si>
  <si>
    <t>SWR20768</t>
  </si>
  <si>
    <t>Excavate-Pit in Soil except Hrd Rck</t>
  </si>
  <si>
    <t>SWR10988</t>
  </si>
  <si>
    <t>Lay-2nd Cable in Excavated Trench</t>
  </si>
  <si>
    <t>Line Labour</t>
  </si>
  <si>
    <t>SWR11980</t>
  </si>
  <si>
    <t>Lay-DR 33KV 3x400sqmm UG Cb CC/BT Compsr</t>
  </si>
  <si>
    <t>SWR11988</t>
  </si>
  <si>
    <t>Lay-DR 33KV 3x400sqmm UG Cb CC/BT RdCrsg</t>
  </si>
  <si>
    <t>SWR11001</t>
  </si>
  <si>
    <t>HDD cable with HDPE pipe in Hard rock</t>
  </si>
  <si>
    <t>SWR12004</t>
  </si>
  <si>
    <t>Raise-DR 33KV 3x400sqmm UG Cb on support</t>
  </si>
  <si>
    <t>SWR11181</t>
  </si>
  <si>
    <t>Trans 11/12.5/12.9M Spun pole upto 50KM</t>
  </si>
  <si>
    <t>SWR10190</t>
  </si>
  <si>
    <t>LOADING  of 12.5M SPUN POLE</t>
  </si>
  <si>
    <t>SWR10508</t>
  </si>
  <si>
    <t>UNLOADING of 12.5M SPUN POLE</t>
  </si>
  <si>
    <t>SWR10350</t>
  </si>
  <si>
    <t>Erection of Spun pole 12.5Mt</t>
  </si>
  <si>
    <t>SWR10109</t>
  </si>
  <si>
    <t>EXCAVATION OF PIT(3.0" x 3.0" x 7.6")</t>
  </si>
  <si>
    <t>SWR11041</t>
  </si>
  <si>
    <t>Exc of Hard pit w/o blast 0.92X0.92X2.3M</t>
  </si>
  <si>
    <t>SMR11683</t>
  </si>
  <si>
    <t>S-M+3 Tower GALV</t>
  </si>
  <si>
    <t>SWR11850</t>
  </si>
  <si>
    <t>Erect- M+3 Tower GALV</t>
  </si>
  <si>
    <t>SMR11684</t>
  </si>
  <si>
    <t>S-Mat. for Extn of M+3 Tower by 3M GALV</t>
  </si>
  <si>
    <t>SWR11851</t>
  </si>
  <si>
    <t>Erect-Extn of 3M for M+3 Tower GALV</t>
  </si>
  <si>
    <t>SWR12085</t>
  </si>
  <si>
    <t>Excvt Pit ext HardBlst 1.2Mx1.2Mx3.3M</t>
  </si>
  <si>
    <t>SWR12090</t>
  </si>
  <si>
    <t>Excvt Pit Hard w/o Blst 1.2Mx1.2Mx3.3M</t>
  </si>
  <si>
    <t>SWR25089</t>
  </si>
  <si>
    <t>S&amp;E-Smart RFID marker</t>
  </si>
  <si>
    <t>SWR12104</t>
  </si>
  <si>
    <t>CAD Drawing per pole upto 10KM</t>
  </si>
  <si>
    <t>LS</t>
  </si>
  <si>
    <t>SWR10704</t>
  </si>
  <si>
    <t>Stringing 100sqmm 33/11kv Line 6 Cond DC</t>
  </si>
  <si>
    <t>KM</t>
  </si>
  <si>
    <t>SWR10466</t>
  </si>
  <si>
    <t>Formation of 33kvline vertical cutpoint</t>
  </si>
  <si>
    <t>SWR22065</t>
  </si>
  <si>
    <t>Dismantling of 11kV 34/ 55 Sqmm SC</t>
  </si>
  <si>
    <t>SWR11308</t>
  </si>
  <si>
    <t>Restring-55 Sqmm SC-3 Conductors</t>
  </si>
  <si>
    <t>SWR10191</t>
  </si>
  <si>
    <t>LOADING  of Conductor drums</t>
  </si>
  <si>
    <t>SWR10509</t>
  </si>
  <si>
    <t>UNLOADING of Conductor drums</t>
  </si>
  <si>
    <t>SWR10211</t>
  </si>
  <si>
    <t>LOADING of 33 KV Pin insulators</t>
  </si>
  <si>
    <t>CRT</t>
  </si>
  <si>
    <t>SWR10529</t>
  </si>
  <si>
    <t>UNLOADING of 33 KV Pin insulators</t>
  </si>
  <si>
    <t>SWR12416</t>
  </si>
  <si>
    <t>LOADING  of 33 &amp; 11 KV Disc insulators</t>
  </si>
  <si>
    <t>SWR10631</t>
  </si>
  <si>
    <t>UNLOADING   of 33 &amp; 11 KV Disc insulator</t>
  </si>
  <si>
    <t>SWR10618</t>
  </si>
  <si>
    <t>LOADING  of 33KV Metal parts-bag of 25no</t>
  </si>
  <si>
    <t>BAG</t>
  </si>
  <si>
    <t>SWR10632</t>
  </si>
  <si>
    <t>UNLOADING of 33 KV Metal parts-bagof 25</t>
  </si>
  <si>
    <t>SWR10148</t>
  </si>
  <si>
    <t>TRANSPORT OF STEEL MATERIAL 10 TO 20KM</t>
  </si>
  <si>
    <t>SMR11486</t>
  </si>
  <si>
    <t>S-Earthing GI Wire No 8 incl mat</t>
  </si>
  <si>
    <t>SWR12331</t>
  </si>
  <si>
    <t>AB Switch Coil Earthing GI No. 8 Wire</t>
  </si>
  <si>
    <t>SMR11488</t>
  </si>
  <si>
    <t>S-GI Bolts &amp; Nuts,Washers etc.,</t>
  </si>
  <si>
    <t>SWR10263</t>
  </si>
  <si>
    <t>LOADING of CI Earth pipe upto 2.7 Mtr</t>
  </si>
  <si>
    <t>SWR10581</t>
  </si>
  <si>
    <t>UNLOADING of CI Earth pipe upto 2.7 Mtr</t>
  </si>
  <si>
    <t>SMR40091</t>
  </si>
  <si>
    <t>Supply of GI pipe of 40 mm dia 2 mtrs</t>
  </si>
  <si>
    <t>SWR23200</t>
  </si>
  <si>
    <t>Cut-Tree Branch(LT/11/33)&amp;Trnsprt Debris</t>
  </si>
  <si>
    <t>SWR10372</t>
  </si>
  <si>
    <t>Providing guarding to tel/road crossing</t>
  </si>
  <si>
    <t>SWR10107</t>
  </si>
  <si>
    <t>EXCAVATION OF PIT (2.6" x 2.6" x 6.0")</t>
  </si>
  <si>
    <t>SMR40085</t>
  </si>
  <si>
    <t>Supply of Pre-cast cable Joint markers</t>
  </si>
  <si>
    <t>SWR11267</t>
  </si>
  <si>
    <t>Erect-12Meter Box pole</t>
  </si>
  <si>
    <t>Line Labour 11KV</t>
  </si>
  <si>
    <t>SWR10386</t>
  </si>
  <si>
    <t>Straight through joint 11kv 3x300 xlpe</t>
  </si>
  <si>
    <t>SMR40080</t>
  </si>
  <si>
    <t>Supply of 4" B class GI pipe</t>
  </si>
  <si>
    <t>SWR10393</t>
  </si>
  <si>
    <t>Erection of  11kv ABSwitch incl earthing</t>
  </si>
  <si>
    <t>SMR11485</t>
  </si>
  <si>
    <t>S-Earthing GI flat 25x3 mm incl material</t>
  </si>
  <si>
    <t>SWR10454</t>
  </si>
  <si>
    <t>Stringing of AB cbl 11 KV 3x185+70 Sqmm</t>
  </si>
  <si>
    <t>SMR11504</t>
  </si>
  <si>
    <t>S-of 11KV AB cable end kits</t>
  </si>
  <si>
    <t>SWR10307</t>
  </si>
  <si>
    <t>FABR-Drilling of holes upto 20 mm dia 4</t>
  </si>
  <si>
    <t>SWR10294</t>
  </si>
  <si>
    <t>Cutting Charges for MS chanl 100x50mm</t>
  </si>
  <si>
    <t>SWR10978</t>
  </si>
  <si>
    <t>Errection of 11 M long PSCC pole</t>
  </si>
  <si>
    <t>SWR11180</t>
  </si>
  <si>
    <t>SubTrnsprt 11M PSCC Pole incl. L&amp;UL&lt;10KM</t>
  </si>
  <si>
    <t>SWR10188</t>
  </si>
  <si>
    <t>LOADING  of 9.1M PSCC POLE</t>
  </si>
  <si>
    <t>SWR10506</t>
  </si>
  <si>
    <t>UNLOADING of 9.1M PSCC POLE</t>
  </si>
  <si>
    <t>SWR12402</t>
  </si>
  <si>
    <t>LOADING of 11 KV Metal parts</t>
  </si>
  <si>
    <t>SWR12421</t>
  </si>
  <si>
    <t>UNLOADING of 11 KV Metal parts Bag</t>
  </si>
  <si>
    <t>SWR12025</t>
  </si>
  <si>
    <t>Lay-TR 11KV 3x300sqmm UG Cb CC/BT RdCrsg</t>
  </si>
  <si>
    <t>SWR12014</t>
  </si>
  <si>
    <t>Lay-TR 11KV 3x300sqmm UG Cb HG/BC/CC/BT</t>
  </si>
  <si>
    <t>SWR11919</t>
  </si>
  <si>
    <t>Lay-SR 11KV 3x300sqmm UG Cb HG/BC/CC/BT</t>
  </si>
  <si>
    <t>SWR11928</t>
  </si>
  <si>
    <t>Lay-SR 11KV 3x300sqmm UG Cb CC/BT Compsr</t>
  </si>
  <si>
    <t>SWR11937</t>
  </si>
  <si>
    <t>Lay-SR 11KV 3x300sqmm UG Cb CC/BT RdCrsg</t>
  </si>
  <si>
    <t>SWR11955</t>
  </si>
  <si>
    <t>Raise-SR 11KV 3x300sqmm UG Cb on support</t>
  </si>
  <si>
    <t>SWR10667</t>
  </si>
  <si>
    <t>End Termnatn of AB cable 120 to 185 Sqmm</t>
  </si>
  <si>
    <t>SWR10673</t>
  </si>
  <si>
    <t>Supply and ere Angle line Asmbly kits</t>
  </si>
  <si>
    <t>SWR10672</t>
  </si>
  <si>
    <t>Supply and ere Straight line Asmbly kits</t>
  </si>
  <si>
    <t>SWR10671</t>
  </si>
  <si>
    <t>Erection of Assemble Kit for 'T' Branche</t>
  </si>
  <si>
    <t>SWR12099</t>
  </si>
  <si>
    <t>Erection- I Hook</t>
  </si>
  <si>
    <t>SMR12099</t>
  </si>
  <si>
    <t>Supply- I Hook</t>
  </si>
  <si>
    <t>Bay Extension Labour</t>
  </si>
  <si>
    <t>SWR10396</t>
  </si>
  <si>
    <t>Erect of  33kv LA stn type incl earthing</t>
  </si>
  <si>
    <t>SWR11918</t>
  </si>
  <si>
    <t>Lay-SR 33KV 3x400sqmm UG Cb HG/BC/CC/BT</t>
  </si>
  <si>
    <t>SWR11954</t>
  </si>
  <si>
    <t>Raise-SR 33KV 3x400sqmm UG Cb on support</t>
  </si>
  <si>
    <t>SWR10460</t>
  </si>
  <si>
    <t>Erection of 33kv VCB</t>
  </si>
  <si>
    <t>SWR10399</t>
  </si>
  <si>
    <t>Erection of 33kv CT s</t>
  </si>
  <si>
    <t>SWR20685</t>
  </si>
  <si>
    <t>Cement concrete with 40MM metal VCB plin</t>
  </si>
  <si>
    <t>SWR10917</t>
  </si>
  <si>
    <t>Labour for Fixing of all types of clamps</t>
  </si>
  <si>
    <t>SMR24910</t>
  </si>
  <si>
    <t>33KV Bay Extn: S-Zebra Conductor</t>
  </si>
  <si>
    <t>SWR10884</t>
  </si>
  <si>
    <t>Conn. of equip/bus single zebra/panther</t>
  </si>
  <si>
    <t>SMR24912</t>
  </si>
  <si>
    <t>33KV Bay Extn: S-T Clamp</t>
  </si>
  <si>
    <t>SMR24911</t>
  </si>
  <si>
    <t>33KV Bay Extn: S-Twin Zebra Connector</t>
  </si>
  <si>
    <t>SWR10860</t>
  </si>
  <si>
    <t>Supply &amp; Spreading of 20mm HBG metal</t>
  </si>
  <si>
    <t>SWR12510</t>
  </si>
  <si>
    <t>L-Cable Termination to Switchgear</t>
  </si>
  <si>
    <t>Elect</t>
  </si>
  <si>
    <t>Transport of conductor drums, cable drums, fragile material such as kiosks, VCBs, control panels, current transformers, boosters, lightning arrestors, insulators, transformers, meters (which are less in weight and occupy more space) (excluding of loading unloading) Above 10 Km and upto 20 Km with Lorry for each trip</t>
  </si>
  <si>
    <t>Supply of 250 mm Hume pipe of class NP3 with compresive strength of 35N/mm2 for 28 days curing,barewall thickness of 30mm,1.25kG linear/meter and withstanding capability of 22.50KN/linear meter as per IS 458-1993.</t>
  </si>
  <si>
    <t>supply of 6" DWC pipe including Cost of Pipes and slabs</t>
  </si>
  <si>
    <t>Loading of 33KV 800 Amps AB Switch</t>
  </si>
  <si>
    <t>Un loading of 33KV 800 Amps AB Switch</t>
  </si>
  <si>
    <t>Erection of 33 KV AB Switch including alignment and earthing</t>
  </si>
  <si>
    <t>Loading of R.S. Joists 175 x 85 mm</t>
  </si>
  <si>
    <t>Un loading of R.S. Joists 175 x 85 mm</t>
  </si>
  <si>
    <t>Loading of M.S.Channels, Angles, Flats &amp; Rods etc.,</t>
  </si>
  <si>
    <t>Un loading of M.S.Channels, Angles, Flats &amp; Rods etc.,</t>
  </si>
  <si>
    <t>S&amp;E-Smart RFID marker Smart RFID markers SM1500 Power RFID based Electronic cable/pipe marker</t>
  </si>
  <si>
    <t xml:space="preserve">S-GI Bolts &amp; Nuts,Washers etc.,including earthing pipe with materials </t>
  </si>
  <si>
    <t xml:space="preserve">Supply of CI earth pipe 100 mm dia, 2.75 mt long thickness 10mm with flange as per specication including earthing pipe with materials </t>
  </si>
  <si>
    <t>Excavation of pits in all soils except hard rock requiring blasting 0.76 M x 0.76M x 1.83M (2.6" x 2.6" x 6.0") 1.05 cum</t>
  </si>
  <si>
    <t>Providing of earthing with excavation of earth pit (0.6 x0.6x2.4Mts.) duly filling with bentonite, earth , running of earth wire etc., complete, including cost of bentonite and excluding cost of RCC collar of size 0.75M dia x 0.5 M height</t>
  </si>
  <si>
    <t>Providing of RCC Collar guarding to the existing earth pits with damaged masonry including dismantling and removing of existing masonry and fixing the RCC collar of 0.60 M dia X 0.50 M height</t>
  </si>
  <si>
    <t>Supply of RCC cable Joint markers/ Cable route markers of size 700 X 240 X 75 mm duly engraving with 5 mm thick letters , CPDCL 33000/11000 Cable/Cable joint fixing the 300mm below ground level and 400mm above ground level confirming to IS 5820 2001</t>
  </si>
  <si>
    <t>Supply of GI wire No 8 Including cost of Earthing pipe and materials</t>
  </si>
  <si>
    <t>Making of coil earthing pole with 8mm GI wireNut&amp;Bolts for AB Switch</t>
  </si>
  <si>
    <t>Cement concrete 1:3:6 ration with 40 MML HBG metal including the cost of all materials and labour complete 1.8 x 1.8 x 0.75 cum for VCB Plinth</t>
  </si>
  <si>
    <t>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</si>
  <si>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Fixing of Metal halide lamps with fixtures Make:Philips,Crompton,Bajaj junction box with MCB with 1.5 GI pipe complete.</t>
  </si>
  <si>
    <t>Laying of 4 core/10 core 2.5 sq. mm.Copper control cable in aready excavation trench including cost of providing single compress glands at both ends</t>
  </si>
  <si>
    <t>Supply &amp; spreading of 20mm machine crushed metal (HBG) including cost of conveneyance of all materials, labour charges etc complete for finished item of work and directed by the engineer incharge</t>
  </si>
  <si>
    <t>Connection of equipment to bus and or another equipment with single zebra/Panther conductor including measuring, cutting,clamping and hoisting of suspension insulator assembly to support the conductor wherever necessary.</t>
  </si>
  <si>
    <t>Erection of 3 Phase DTRs 63,75 &amp; 100 KVA including loading and Unloading DTR on the Structure/Plinth etc</t>
  </si>
  <si>
    <t>Erection of 33KV indoor switch gear panel/33KV indoor PT
panel / Bus section panel / Bus raiser panel</t>
  </si>
  <si>
    <t>Supplying &amp; fabrication erection of 6mm Checkerd plates as
per the field conditions</t>
  </si>
  <si>
    <t>Supply and fixing of Substation board of size 3'x2.5' indicating
the layout of switchyard</t>
  </si>
  <si>
    <t>Supply and fixing of safety instructions/Substation operation
instruction board</t>
  </si>
  <si>
    <t>Erection of 11 KV HG Fuse set including earthing</t>
  </si>
  <si>
    <t>Fabrication and laying of ladder in cable trench</t>
  </si>
  <si>
    <t>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</si>
  <si>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 xml:space="preserve">Making of Outdoor/Indoor End Termination 11 KV 3x300 Sqmm Cable </t>
  </si>
  <si>
    <t>Making of Outdoor/Indoor End Termination 11 KV 3x185 Sqmm Cable</t>
  </si>
  <si>
    <t>Laying of 2nd cable in excavated trench</t>
  </si>
  <si>
    <t>Supply of M+3 Tower (Galvanized)</t>
  </si>
  <si>
    <t>Erection of M+3 Tower (Galvanized)</t>
  </si>
  <si>
    <t>Supply of material for Extension of 3Mtrs for M+3 (Galvanized)</t>
  </si>
  <si>
    <t>Erection of Extension of 3Mtrs for M+3 (Galvanized)</t>
  </si>
  <si>
    <t>Excavation of pits in hard rock not requiring blasting. (In hard murram / rock boulders) M-Type Tower (1.2M x 1.2M x 3.3M ) 4.752cum</t>
  </si>
  <si>
    <t>Dismantling of 11KV 34/55 sqmm SC</t>
  </si>
  <si>
    <t>Erection of 33 KV LAS station/Line type including earthing</t>
  </si>
  <si>
    <t>Mass concreting of supports erected with CC (1:4:8) using 40 mm, HB G metal including the cost of metal, sand, Cement and curing etc including cost of cement</t>
  </si>
  <si>
    <t>Civil</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</si>
  <si>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</si>
  <si>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</si>
  <si>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</si>
  <si>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</si>
  <si>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</si>
  <si>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</si>
  <si>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</si>
  <si>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</si>
  <si>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</si>
  <si>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</si>
  <si>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</si>
  <si>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</si>
  <si>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</si>
  <si>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</si>
  <si>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</si>
  <si>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</si>
  <si>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</si>
  <si>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</si>
  <si>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</si>
  <si>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</si>
  <si>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</si>
  <si>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</si>
  <si>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</si>
  <si>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</si>
  <si>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</si>
  <si>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</si>
  <si>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</si>
  <si>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</si>
  <si>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</si>
  <si>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</si>
  <si>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</si>
  <si>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</si>
  <si>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</si>
  <si>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</si>
  <si>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</si>
  <si>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</si>
  <si>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</si>
  <si>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</si>
  <si>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</si>
  <si>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</si>
  <si>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</si>
  <si>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</si>
  <si>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</si>
  <si>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</si>
  <si>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</si>
  <si>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</si>
  <si>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</si>
  <si>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</si>
  <si>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</si>
  <si>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</si>
  <si>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</si>
  <si>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</si>
  <si>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</si>
  <si>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</si>
  <si>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</si>
  <si>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</si>
  <si>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</si>
  <si>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</si>
  <si>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</si>
  <si>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</si>
  <si>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</si>
  <si>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</si>
  <si>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</si>
  <si>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</si>
  <si>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</si>
  <si>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</si>
  <si>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</si>
  <si>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</si>
  <si>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</si>
  <si>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</si>
  <si>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</si>
  <si>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</si>
  <si>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</si>
  <si>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</si>
  <si>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</si>
  <si>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</si>
  <si>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</si>
  <si>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</si>
  <si>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</si>
  <si>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</si>
  <si>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</si>
  <si>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</si>
  <si>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</si>
  <si>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</si>
  <si>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</si>
  <si>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</si>
  <si>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</si>
  <si>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</si>
  <si>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Seigniorage Charges - Sand</t>
  </si>
  <si>
    <t>Seigniorage Charges - Metal</t>
  </si>
  <si>
    <t>Seigniorage Charges - Gravel</t>
  </si>
  <si>
    <t>Earth work excavation in hard rock boulders more than 3 M3 size by using chijlling,benching,wedging and boring in rock complete for finished item of work</t>
  </si>
  <si>
    <t>Earth work excavation and depositing on bank with initial lead of 10m and initial lift of 3m in Loamy &amp; Clayey Soils like BC Soils, Red Earth &amp; Ordinary Gravelly Soils ( SS 20-B) including all operational incidental labour charges such as shoring, strutting, sheeting, planking and dewatering including cost of hire charges of T &amp; P, labour charges etc., complete for finished item of work including seignerage charges excluding dewatering charges etc., complete for Foundation of Building.(APSS No. 308)</t>
  </si>
  <si>
    <t>Filling with already available Earthwork in basement with 150mm thick layers incldg cost &amp; conveyance all materials watering,consolidation etc complete for finished item of work.</t>
  </si>
  <si>
    <t>RCC M - 20 (1:1.5:3)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but excluding cost of steel and its fabrication charges for finished item of work, but excluding centering, shuttering as directed by Engineer incharge of the work.
a)  Column Footings</t>
  </si>
  <si>
    <t>RCC M - 20 (1:1.5:3) Nominal mix (Cement:fine aggregate: coarse aggregate) corresponding to Table 9 of IS 456 using 20mm size graded machine crushed hard granite metal (coarse aggregae) from approved quarry including cost and conveyance of all material  as directed by Engineer incharge of the work. b) Columns"</t>
  </si>
  <si>
    <t>RCC M - 20 (1:1.5:3) 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but excluding cost of steel and its fabrication charges for finished item of work, but excluding centering, shuttering  as directed by Engineer incharge of the work
c)Plinth Beams</t>
  </si>
  <si>
    <t>RCC M - 20 (1:1.5:3)Nominal mix (Cement:fine aggregate: coarse aggregate) corresponding to Table 9 of IS 456 using 20mm size graded machine crushed hard granite metal (coarse aggregae) from approved quarry including cost and conveyance of all mater  as directed by Engineer incharge of the work. d)Roof Beams"</t>
  </si>
  <si>
    <t>RCC M - 20 (1:1.5:3)Nominal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but excluding cost of steel and its fabrication charges for finished item of work, but excluding centering, shuttering  as directed by Engineer incharge of the work
e)Lintels</t>
  </si>
  <si>
    <t>RCC M - 20 (1:1.5:3)Nominal mix (Cement:fine aggregate: coarse aggregate) corresponding to Table 9 of IS 456 using 20mm size graded machine crushed hard granite metal (coarse aggregae) from approved quarry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but excluding cost of steel and its fabrication charges for finished item of work, but excluding centering, shuttering  as directed by Engineer incharge of the work
e)Sunshades</t>
  </si>
  <si>
    <t>RCC M - 20 (1:1.5:3)Nominal mix (Cement:fine aggregate: coarse aggregate) corresponding to Table 9 of IS 456 using 20mm size graded machine crushed hard granite metal (coarse aggregae) from approved quarry including cost and conveyance of all material  as directed by Engineer incharge of the work. / h) Roofslab &amp; Staircase "150mm</t>
  </si>
  <si>
    <t>Supplying, fitting and placing HYSD bar reinforcement in foundation complete as per drawings and technical specifications for Bars below 36 mm dia including over laps and wastage, where they are not welded,complete  as directed by Engineer incharge of the work.</t>
  </si>
  <si>
    <t>Coursed rubble stone masonry 2nd sort with hard granite stones in cement mortar (1:6) for basement, including cost and conveyance of all materials, labour charges, curing, all leads and lifts, etc, complete for finished item of work  as directed by Engineer incharge of the work.</t>
  </si>
  <si>
    <t>Raised pointing to the exposed surfaces of CRS masonry in cm 1:3 prop. including cost and conveyance of all materials, labour charges, all leads and lifts curing etc, complete for finished item of work.</t>
  </si>
  <si>
    <t xml:space="preserve">Brick  masonry  in  cement  mortar  (1:6)  for superstructure  using  well  burnt country  made second  class bricks of approved quality including cost and conveyance of all materials curing, scaffolding with all leads and lifts in all heights etc., complete for finished item of work - Ground Floor </t>
  </si>
  <si>
    <t>Supplying and filling the  substation site  with borrowed gravel, watering, ramming, thoroughly complying with the standard specification  as directed by Engineer incharge of the work.</t>
  </si>
  <si>
    <t>Plastering with CM 2 coats, 20 mm thick, base coat in CM (1:6), 16 mm thick and top coat in CM (1:4), 4mm thick with Dubara sponze finishing including cost of all materials, seigniorage charges, excluding conveyance charges of materials and including all operational, incidental and labour charges for mixing mortar, laying rendering smooth and thread lining, curing, rounding off junctions of wall and slab etc., complete for finished item of work  as directed by Engineer incharge of the work.</t>
  </si>
  <si>
    <t>Providng impervious coat to exposed RCC roof slab surface with CM(1:3), 20 mm thick with 1kg of water proof compound per bag of cement laid over roof when it is green including cost of all materials, seigniorage charges, excluding conveyance charges of materials and including all operational, incidental and labour charges for mixing mortar, laying rendering smooth and thread lining, curing, rounding off junctions of wall and slab etc., complete for finished item of work   as directed by Engineer incharge of the work.</t>
  </si>
  <si>
    <t>RCM Drop wall 50mm CM (1:2) facia 4cm thick for drop walls, fins with rabbit wire mesh &amp; nominal reinforcemet as directed by Engineer-in-change with dubara sponge finishing, including cost &amp; conveyance of all materials to site, seigniorage charges, sales &amp; incidental, cost and conveyance of cement, wire mesh, water to work site, centering, scaffolding and form work, lift changes etc., complete for finished items of work but excluding cost of steel &amp; its fabrication charges, for finished item of work. (APSS No.403 &amp; 903).</t>
  </si>
  <si>
    <t>Supply &amp; fixing Aluminimum Anodised Two/Three Track Sliding Windows as per approved drawing with aluminium anodised sections of Series C Jindal sections and outer frame top horizontals &amp; both verticals of 8774 of size 62 x 29.5 mm and bottom horizontal - two track frame of 8773 of size 62 x 29.5 mm,  Shutter frame top, bottom and verticals of 8304 of size 50 mm x 20 mm and Weather interlocking frame of 8306 of size 50 x 20 with plain clear float glass 5mm thick fixed including Supply &amp; fixing aluminium handles of 100 mm for each shutter, nylon rollers assembly and all labour charges for fixing the fixtures with required no. of screws, bolts and nuts and includingt labour charges for fixing the frame in position, fixing shutter to frame etc. completed for finished item of work</t>
  </si>
  <si>
    <t>Supply &amp; fixing of ms grill to windows with outer frame of ISA2525 of 25mm thick , horizontal and vertical square rods of 10x10mm and paintng  with synthetic enamel paint per (0.3 x 1.2 )sqm.</t>
  </si>
  <si>
    <t>Supplying &amp; fixing collapsible steel shutters with vertical, double channel of 20 x10x2 mm of 100 mm centre ,Bracers with flat iron 40x40x6 mm with 38 mm dia steel pulleys, the top, bottom and side vertical frames of the collapsible gate with 65x65mmx8mm MS Angle and middle guide rail at site height with 65mmx8mm MS flat for the pulleys to guide and fixed with necessary hold fasts, bolts, nuts, rivets, locking arrangements, stoppers, handles, all accessories all fixtures and painted with one coat of approved steel primer etc., complete for finished item of work as per special spn 1105.</t>
  </si>
  <si>
    <t>Flush type Doors with 35mm Thick Flush Shutters with Bondwood solied Block Board Type Faced on Both the sides with Commercial Type Plywood (Schedule Item No. 301.) complete for finished item of work.</t>
  </si>
  <si>
    <t>Flooring with cermic tiles of set over base coat of cement mortar (1:8) 12 mm thick  over CC bed already laid or RCC Roof Slab, including neat cement slurry of honey like consistency spread @ 3.3 kgs per sqm. &amp; jointed neatly with white cement paste to full depth mixed with pigment of matching shade, including cost of all materials like cement, sand, water and tiles etc., complete, including seigniorage charges, etc., complete for finished item of work .</t>
  </si>
  <si>
    <t>Flooring with polished shahabad stones 15 to 18mm thick set over base coat of CM (1:8) over already laid CC bed /RCC Roof Slab, including neat cement slurry of honey like consistency spread @ 3.3 kgs per sqm. &amp; jointed with neat cement to full depth including cost of all materials like cement, sand, and water and flooring stones etc., complete, including seigniorage charges, labour charges for dresing of flooring stones etc., complete for finished item of work .</t>
  </si>
  <si>
    <t>Flooring with decorated white back ground glazed tiles, set over base coat of cement mortar (1:6) 12 mm thick  over CC bed already laid or RCC Roof Slab, including neat cement slurry of honey like consistency spread @ 3.3 kgs per sqm. &amp; jointed neatly with white cement paste mixed with pigment of matching shadeto full depth,  including cost of all materials like cement, sand, water and tiles etc., complete, including seigniorage charges, etc., complete for finished item of work .</t>
  </si>
  <si>
    <t>Providing skirting to internal walls to 15 cm height/risers of steps with  ...mm thick polished Shahabad stone length equal to polished stones, set over base coat of CM (1:3) 12 mm thick with cement slurry of honey like consistency spread at the rate of 3.30 kgs per sqm and jointed with white cement paste mixed with pigment of matching shade to full depth, including cost of all materials like Shahabad stone, cement, sand and water etc., complete, including seigniorage charges, etc., complete for finished item of work  as directed by Engineer incharge of the work.</t>
  </si>
  <si>
    <t>Painting to new walls with 2 coats of ready mixed oil bound wahsable distemper of approved brand and shade over a base coat of appropriate primer of approved brand, making 3 coats in all to give an even shade after thourughly brushing the surface to remove all dirt and remains of loose powdered materials, including cost and conveyance of all materials to work site and all operational, incidental, labour charges etc. complete for finished item of work as per SS 911 for internal walls  as directed by Engineer incharge of the work</t>
  </si>
  <si>
    <t xml:space="preserve">Paint-Plastic Emulsn 2Coats-Extrnl GFlr </t>
  </si>
  <si>
    <t>Supplying and fixing Alluminium glazed door cum fixed window or door using anodised alluminium extruded sections and mat finish for frames sites and Handle/knib,locking arrangements and 4.0mm plain glass fixed to the frame with beeding and qasket with all required item of work.</t>
  </si>
  <si>
    <t>Plain Cement contrete  (1:2:4) Nominal Mix using 20 mm metal using concrete mixer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t>
  </si>
  <si>
    <t>Supply and fabrication of Structural steel angles,chanales and beams etc. including labour charges complete for the finished item of work.</t>
  </si>
  <si>
    <t>Supply &amp; fixing of 25mm dia 2mm thick surface P.V.C. pipe (ISI MARK) Concealed in wall with all required accessories including masonary work and labour charges etc.complete.</t>
  </si>
  <si>
    <t>Supply &amp; fixing 4 way TPN Distribution board with IP-42 protection suitable for 3 phase 40A FP Isolator/ELCB/RCCB as incomer and  10kA-6-32A SP MCBs 12Nos as out going including internal connection and labour charges for surface / flush mounting etc Complete.</t>
  </si>
  <si>
    <t>Supply &amp; fixing of 6A 3 pin wall plug socket with 6A switch control on a common switch board with earth continuity including wire leads,earth connection along with all labour charges etc., complete</t>
  </si>
  <si>
    <t>Supply &amp; fixing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</si>
  <si>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Wiring with 2 runs of 14/0.3mm (1.0 sq.mm)Fire Retardant (FR) P.V.C. insulated flexible copper cable (ISI MARK) in existing pipe with 6A modular type Switch,ceiling rose and 3mm thick hylam sheet covering to switch control box including all labour charges etc., complete for light  points, bell , fan and exhaust fan points in Non-Residential Buildings.</t>
  </si>
  <si>
    <t>Supply &amp; Fixing of 28W T5 fluorescent tube.
Makes : Crompton / Bajaj / Phillips / Surya / Havells with copper choke,starter etc.,incuding 1No 40W tube etc., complete.</t>
  </si>
  <si>
    <t>Supply of 12" (300mm)ISI, 900 RPM Light duty exhaust fan with metallic blades with Mark of makes Crompton / Bajaj / Havells / Orient.</t>
  </si>
  <si>
    <t>Supply and run of 2 of 22/0.3mm (1.5 sq.mm) (FR) P.V.C. insulated flexible copper cable in existing pipe for mains including all labour charges complete.</t>
  </si>
  <si>
    <t>Supply and run of 2 of 36/0.3mm (2.5 sq.mm) FR P.V.C. insulated flexible copper cable in existing pipe for mains including all labour charges complete.</t>
  </si>
  <si>
    <t>Supply &amp; fixing of batten holder /slanting holder in lieu of ceiling rose of light point complete with all connection and all labour charges with 40W bulb (for new installation).</t>
  </si>
  <si>
    <t>Supply &amp; fixing of 1200mm (48'') sweep 230v,A.C 50 Hz.Ceiling fan with 3 Blades and double ball bearings with all standared accessories.</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</si>
  <si>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</si>
  <si>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Supplying, laying, jointing and testing 101.4 mm SWG SP-1 pipes of ISI make conforming to ISI 651 &amp; 4127 with airtight cement joints in CM 1.5:1 prop. Including excavation of trenches and socket pits in any soil (except rock requiring blasting) up to 1524 mm(5'0") depth and refilling with watering and tamping.</t>
  </si>
  <si>
    <t>Constructing 457.2 mm x 457.2 mm (1'6"x1'6") brick in CM 1:6 prop. Masonry. Inspection chamber up to 914.4 mm (3'0") and fitted with light weight 457.2 mm x 457.2 mm (1'6"x1'6") C.I frame and cover of 20 Kg.</t>
  </si>
  <si>
    <t>Supply &amp; fixing of 110 mm dia - Door Bend 87.5 Degree - UPVC/SWR Pipe fittings (Prince/Sudhakar or any ISI Brand)</t>
  </si>
  <si>
    <t>Supply &amp; fixing of 110 mm dia - Plain Bend 87.5 Degree - UPVC/SWR Pipe fittings (Prince/Sudhakar or any ISI Brand)</t>
  </si>
  <si>
    <t>Supply &amp; fixing of 110 mm dia 3 M Single Socket PVC/SWR pipe - 6 Kg/sq.cm - Prince/Sudhakar or any ISI Brand</t>
  </si>
  <si>
    <t>Supply &amp; fixing of 90 mm dia 3 M Single Socket PVC/SWR pipe - 6 Kg/sq.cm - Prince/Sudhakar or any ISI Brand</t>
  </si>
  <si>
    <t>Supplying &amp; fixing 150 mm x 100 mm SWG gully traps conforming to ISI 651 &amp; 4127 with C.I Grating &amp; Cost. Brick masonry in CM 1:6 prop. Intermediate chamber and fitted with 304.8 mm x 288.6mm (12"x9") C.I Frame and hinged cover</t>
  </si>
  <si>
    <t>Supplying and Fixing European Water Closet of 1st quality conforming to IS:2556-Part-2-1973 of Hindustan / Neycer or Parryware make white glazed with 'S' trap</t>
  </si>
  <si>
    <t>Supplying and Fixing best Indian make plastic seat and lid for European water closets with rubber or plastic Buffers as per IS 2548-1996</t>
  </si>
  <si>
    <t>Supply &amp; fixing 12.7 mm NP stop cock Indian make 400 grams Seiko/ Senior/ Nice/ Senior/ Nice or equivalent</t>
  </si>
  <si>
    <t>S&amp;F 12.7 mm N.P bib tap Indian make 400 grams Seiko/ Senior/ Nice or equivalent</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</si>
  <si>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</si>
  <si>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Supply &amp; fixing 38.1 mm C.P waste coupling Half or Full
Thread 1st Quality Indian make Parryware or equivalent</t>
  </si>
  <si>
    <t>Supply &amp; fixing of 4" (101.6 mm ) Nahany Trap ( Without Jali with inlet)UPVC/SWR Pipe fittings (Prince/Sudhakar or any ISI Brand)</t>
  </si>
  <si>
    <t>Supplying &amp; Fixing low down Plastic flushing tank 10 Lit Capacity Hindustan Sanitary ware/ parry/ Neycer with internal components</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</si>
  <si>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</si>
  <si>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Supply &amp; fixing 31.75 mm dia PVC flexible waste pipe of
914.4 mm length of Ist quality complete  for finished item of work</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</si>
  <si>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</si>
  <si>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</si>
  <si>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</si>
  <si>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Supply &amp; fixing Gunmetal (GM) Ball valve with SS Ball and SS Spindle as per IS - Class - I, Indian make heavy type - 25mm NB Size</t>
  </si>
  <si>
    <t>Supply &amp; fixing Gunmetal (GM) Ball valve with SS Ball and SS Spindle as per IS - Class - I, Indian make heavy type -20mm NB Size</t>
  </si>
  <si>
    <t>Supply &amp; fixing 25.4 mm dia &amp; 609.6 mm long aluminium anodized towel rod with brackets and aluminium screws</t>
  </si>
  <si>
    <t>Supply &amp; fixing NP soap dish heavy type with NP screws</t>
  </si>
  <si>
    <t>Clearing of site by hiring JCB, complete for the finished item of work.</t>
  </si>
  <si>
    <t>S&amp;F of Glow sign board size 10' x 3' including lettering, labour charges, fitting charges cost of all materials and  complete for finished item.</t>
  </si>
  <si>
    <t>Design and submisiion of 2 sets of structural design drawings with soft copy complete finished item of work</t>
  </si>
  <si>
    <t>Providing  contour surveying maps with total station including preparation of boundary and contour levels with 2 No.s  hard copies and soft copies complete for finished items of work.</t>
  </si>
  <si>
    <t>Supply and fixing of AC sheets including cost of material labour conveyence  etc complete for finished item of work as directed by the engineer in charge.</t>
  </si>
  <si>
    <t xml:space="preserve">Making drainage connection in the existing inspection chamber including all repairs. </t>
  </si>
  <si>
    <t>Carting away of excavated soils Complete for finished item of work</t>
  </si>
  <si>
    <t>Dismantling of Brick work  including  stacking of serviceable materials  and disposal of unserviceable materials with 100 metres lead  including  all  operational,  incidental,  labour  charges etc. complete for finished item of work</t>
  </si>
  <si>
    <t>Geophysical Investgation charges for water point by Geologist as directed by Engineer in chargecomplete for the finished item of work.</t>
  </si>
  <si>
    <t>Drilling of 165mm bore well with machine rig including deployment and hire charges of rig and other machinery and equipment labour charges , measuring the yeild of borewell including cost and conveyance etc complete 0 to  90M</t>
  </si>
  <si>
    <t xml:space="preserve">Supply and erecting, ISI mark submersible 3.0HP, Single Phase 30 stages pumpset suitable for 106/156mm dia borewell including cost and conveyance of all materials labour charges etc complete for finished item of work </t>
  </si>
  <si>
    <t xml:space="preserve">Supply and fixing of HDPE pipe 40mm dia of 6Kg/cSqm including cost and conveyance of all materials labour charges etc complete for finished item of work as directed by the engineer-in-charge. </t>
  </si>
  <si>
    <t xml:space="preserve">Supply and erecting D.O.L Starter 250V , Single phase,50Hz with SS enclouserincluding cost and conveyance of all materials labour charges etc complete for finished item of work </t>
  </si>
  <si>
    <t>Supply of 3 Core 2.5 Sqmm Flat Copper cable of ISI for Submersible Motors of makes Finolex / Polycab / Gold Medal / Million / Payal / Sun Light / Power Flex / Fortune Art</t>
  </si>
  <si>
    <t>Supply&amp;Spreading 20mm HBG metal including labour, transport charges complete for finished item of the work.</t>
  </si>
  <si>
    <t>Plain Cement contrete  (1:3:6) Nominal Mix using 40 mm metal using concrete mixer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t>
  </si>
  <si>
    <t>Supply and fixing of MS GATE with redoxide and 2 Coats of Anamil paint Complete finished item of work as directed by Engineer - in-charge</t>
  </si>
  <si>
    <t xml:space="preserve">Civil </t>
  </si>
  <si>
    <t>SWR33018</t>
  </si>
  <si>
    <t>SWR33015</t>
  </si>
  <si>
    <t>SWR33055</t>
  </si>
  <si>
    <t>SWR33028</t>
  </si>
  <si>
    <t>SWR33098</t>
  </si>
  <si>
    <t>SWR33100</t>
  </si>
  <si>
    <t>SWR33099</t>
  </si>
  <si>
    <t>SWR33121</t>
  </si>
  <si>
    <t>SWR33107</t>
  </si>
  <si>
    <t>SWR33114</t>
  </si>
  <si>
    <t>SWR33128</t>
  </si>
  <si>
    <t>SWR33144</t>
  </si>
  <si>
    <t>SWR33041</t>
  </si>
  <si>
    <t>SWR33184</t>
  </si>
  <si>
    <t>SWR33068</t>
  </si>
  <si>
    <t>SWR33052</t>
  </si>
  <si>
    <t>SWR33163</t>
  </si>
  <si>
    <t>SWR33156</t>
  </si>
  <si>
    <t>SWR33203</t>
  </si>
  <si>
    <t>SWR33277</t>
  </si>
  <si>
    <t>SWR33310</t>
  </si>
  <si>
    <t>SWR33411</t>
  </si>
  <si>
    <t>SWR33264</t>
  </si>
  <si>
    <t>SWR33224</t>
  </si>
  <si>
    <t>SWR33219</t>
  </si>
  <si>
    <t>SWR33226</t>
  </si>
  <si>
    <t>SWR33236</t>
  </si>
  <si>
    <t>SWR33333</t>
  </si>
  <si>
    <t>SWR33356</t>
  </si>
  <si>
    <t>SWR33272</t>
  </si>
  <si>
    <t>SWR33030</t>
  </si>
  <si>
    <t>SWR33145</t>
  </si>
  <si>
    <t>SWR33441</t>
  </si>
  <si>
    <t>SWR33526</t>
  </si>
  <si>
    <t>SWR33468</t>
  </si>
  <si>
    <t>SWR33470</t>
  </si>
  <si>
    <t>SWR33457</t>
  </si>
  <si>
    <t>SWR33558</t>
  </si>
  <si>
    <t>SWR33571</t>
  </si>
  <si>
    <t>SWR33496</t>
  </si>
  <si>
    <t>SWR33497</t>
  </si>
  <si>
    <t>SWR33484</t>
  </si>
  <si>
    <t>SWR33563</t>
  </si>
  <si>
    <t>SWR33596</t>
  </si>
  <si>
    <t>SWR34281</t>
  </si>
  <si>
    <t>SWR34296</t>
  </si>
  <si>
    <t>SWR34381</t>
  </si>
  <si>
    <t>SWR34380</t>
  </si>
  <si>
    <t>SWR34377</t>
  </si>
  <si>
    <t>SWR34378</t>
  </si>
  <si>
    <t>SWR34286</t>
  </si>
  <si>
    <t>SWR34314</t>
  </si>
  <si>
    <t>SWR34315</t>
  </si>
  <si>
    <t>SWR34328</t>
  </si>
  <si>
    <t>SWR34329</t>
  </si>
  <si>
    <t>SWR34316</t>
  </si>
  <si>
    <t>SWR34428</t>
  </si>
  <si>
    <t>SWR34387</t>
  </si>
  <si>
    <t>SWR34376</t>
  </si>
  <si>
    <t>SWR34375</t>
  </si>
  <si>
    <t>SWR34426</t>
  </si>
  <si>
    <t>SWR34361</t>
  </si>
  <si>
    <t>SWR34362</t>
  </si>
  <si>
    <t>SWR34363</t>
  </si>
  <si>
    <t>SWR34346</t>
  </si>
  <si>
    <t>SWR34345</t>
  </si>
  <si>
    <t>SWR34430</t>
  </si>
  <si>
    <t>SWR34429</t>
  </si>
  <si>
    <t>SWR34179</t>
  </si>
  <si>
    <t>SWR33422</t>
  </si>
  <si>
    <t>SWR33426</t>
  </si>
  <si>
    <t>SWR33427</t>
  </si>
  <si>
    <t>SWR33400</t>
  </si>
  <si>
    <t>SWR34438</t>
  </si>
  <si>
    <t>SWR34151</t>
  </si>
  <si>
    <t>SWR33001</t>
  </si>
  <si>
    <t>SWR33608</t>
  </si>
  <si>
    <t>SWR33609</t>
  </si>
  <si>
    <t>SWR33611</t>
  </si>
  <si>
    <t>SWR33627</t>
  </si>
  <si>
    <t>SWR34410</t>
  </si>
  <si>
    <t>SWR33644</t>
  </si>
  <si>
    <t>SWR33641</t>
  </si>
  <si>
    <t>SWR33057</t>
  </si>
  <si>
    <t>SWR34470</t>
  </si>
  <si>
    <t>SWR34471</t>
  </si>
  <si>
    <t>SWR34472</t>
  </si>
  <si>
    <t>SWR33029</t>
  </si>
  <si>
    <t>SWR33404</t>
  </si>
  <si>
    <t>M2</t>
  </si>
  <si>
    <t>TON</t>
  </si>
  <si>
    <t>L</t>
  </si>
  <si>
    <t>H</t>
  </si>
  <si>
    <t>FT2</t>
  </si>
  <si>
    <t>18%  GST  :</t>
  </si>
  <si>
    <t>APSS / Morth Cl. Number 
( upto 200 Characters)</t>
  </si>
  <si>
    <t>Item Short Description 
( upto 100 Characters)</t>
  </si>
  <si>
    <t xml:space="preserve">Work Type
</t>
  </si>
  <si>
    <t>Estimate Quantity (only Figures)</t>
  </si>
  <si>
    <t>Rate (INR) 
( Upto 2 Decimals )</t>
  </si>
  <si>
    <t>UOM
( upto 50 Characters)</t>
  </si>
  <si>
    <t>Supply</t>
  </si>
  <si>
    <t>Supply and fixing of 160mm dia PVC casing of A class 6Kg point pressure including cost and conveyance of all materials labour charges etc complete for finished item of work as directed by the engineer-in-charge.</t>
  </si>
  <si>
    <t>Supply of Fire bucket stand with 3 buckets (8 -10 ltr capacity)</t>
  </si>
  <si>
    <t>Supply of Room fire extinguisher (2 ltrs capacity) for control room</t>
  </si>
  <si>
    <t>Full text</t>
  </si>
  <si>
    <t>Supply of Rubber mats ( 6’x3’) size for indoor SS</t>
  </si>
  <si>
    <t>Supply of 10ft Aluminium Ladder</t>
  </si>
  <si>
    <t>Supply of  TrollyMounted Co2 Cylinders(IS-2878)</t>
  </si>
  <si>
    <t>Supply of  Earth Rods (8ft) Screw &amp; clamp type</t>
  </si>
  <si>
    <t>Supply of  Stand basic cell phone with charger</t>
  </si>
  <si>
    <t>Supply Steel almarah(61/2 X 3ft) Godrej</t>
  </si>
  <si>
    <t>Supply Angle racks(18x36.6inches) Godrej</t>
  </si>
  <si>
    <t>Supply of  33/11kv S.S Permanent name board</t>
  </si>
  <si>
    <t>Loading of 33 KV VCBs along with Panel boards</t>
  </si>
  <si>
    <t>Un loading of 33 KV VCBs along with Panel boards</t>
  </si>
  <si>
    <t>Supply of Rechargeable LED torch light of Standard make</t>
  </si>
  <si>
    <t xml:space="preserve">Raising of cable on already erected support with wooden / MS clamps and connecting it to over head line with  cable jumpers including cost of required wooden cleats, lugs and bolts and nuts through GI pipe (excluding the 
cost of GI pipe) -LT 3 1/2 x 185 Sqmm Cable - Single Run
</t>
  </si>
  <si>
    <t>Supply of 31/2x185Sqmm UG O/D end term kit</t>
  </si>
  <si>
    <t>Making of Outdoor/Indoor End Termination -  LT 3 1/2 x 185 Sqmm Cable</t>
  </si>
  <si>
    <t>Supply of AC Supply panel inluding providing of changeover switch, SFU, metering unit, 32 A three phase MCB, 16 A Single phase MCB complete as per specification.</t>
  </si>
  <si>
    <t>Erection of LT distribution box including laying of LT cable from distribution box to LT OH line and DTR to distribution box including earthing of distribution box and crimping of lugs connecting of jumpers etc</t>
  </si>
  <si>
    <t>Erection of control/Relay panels, AC Panels, announciation panels etc in the control room duly mounting them on channels and grouting them with foundation bolts excluding cost of channels &amp; foundation bolts</t>
  </si>
  <si>
    <t>Supply of Copper Flexible jumper with 75 X 8 of length 250 mm at neutral of Power tranformer end and 50 X 6 of length 50mm two Nos at double neutral end duly brasing with flexible jumper of capacity of 5kA/3 sec for power transformer neutral.</t>
  </si>
  <si>
    <t>Construction of plinth for mounting distribution transformers WITH CRS masionary (plinth size 5'x4'x8') including cost of cement, CC bed concreting of 4' thickness top and bottom and pointing.</t>
  </si>
  <si>
    <t>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Road-11KV 3x185 Sqmm Cable-Single Run</t>
  </si>
  <si>
    <t>Raising of cable on already erected support with wooden / MS clamps and connecting it to over head line with  cable jumpers including cost of required wooden cleats, lugs and bolts and nuts through GI pipe (excluding the  cost of GI pipe) -  11 KV 3x185 Sqmm Cable -Single Run</t>
  </si>
  <si>
    <t xml:space="preserve">Loading of 11 KV VCBs along with Panel boards </t>
  </si>
  <si>
    <t xml:space="preserve">Un Loading of 11 KV VCBs along with Panel boards </t>
  </si>
  <si>
    <t>Erection of 11KV indoor switch gear panel/indoor PT panel / Bus section panel / Bus raiser panel/Capacitor panel/Switch fuse panel for DTR.</t>
  </si>
  <si>
    <t>Erection of 11KV 200A TT type AB Switch including fixing of cross angles and alignment complete</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</si>
  <si>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First coat of 1st Grade Aluminium Paint, brushes etc.</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</si>
  <si>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</si>
  <si>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Supply of material cost for Second coat of 1st Grade Aluminium Paint, brushes, etc.</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</si>
  <si>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 Labour charges for painting including scratching and cleaning of Sub-station structures of 2nd coat of Aluminium .</t>
  </si>
  <si>
    <t xml:space="preserve"> Painting of operating rods of 33kV, 11kV AB switches with post office red colour (including cost of paint)</t>
  </si>
  <si>
    <t xml:space="preserve">Loading of 8MVA PTR on constructed plinth 
</t>
  </si>
  <si>
    <t xml:space="preserve">Un Loading of 8MVA PTR on constructed plinth 
</t>
  </si>
  <si>
    <t xml:space="preserve">Erection of 8 MVA PTR on constructed plinth </t>
  </si>
  <si>
    <t>Transport of conductor drums, cable drums, fragile material such as kiosks, VCBs, control panels, current transformers, boosters, lightning arrestors, insulators, transformers, meters (which are less in weight and occupy more space) (excluding of loading unloading) -  Above 10 Km and upto 20 Km with Lorry for each trip</t>
  </si>
  <si>
    <t xml:space="preserve">Making of Outdoor/Indoor End Termination -33 KV 3x400 Sqmm Cable </t>
  </si>
  <si>
    <t>Erection of pole in position, aligning and setting to work, fixing of cross arms and top clamps, earthing of  supports, back filling with earth and stones properly ramming including transport of materials from road side to location excluding pit excavation - Box pole 9/10/11 Mtr</t>
  </si>
  <si>
    <t>Painting of R.S Joist,Box poles including cross arms and clamps with one coat of red oxid and two coats of Al.paint including cost of paint and consumables</t>
  </si>
  <si>
    <t>Loading of M.S.Channels, Angles, Flats &amp; Rods etc.</t>
  </si>
  <si>
    <t>Unloading of M.S.Channels, Angles, Flats &amp; Rods etc.</t>
  </si>
  <si>
    <t>Transport of iron materials such as R.S. Joists, Rail Poles, fabricated supports, steel, iron, flat, M.S. Channels etc., by lorries. (excluding of loading &amp; unloading ) - Above 10 KM and upto 20 KM</t>
  </si>
  <si>
    <t>Earth work excavation of in all soils except hard rock requiring blasting.</t>
  </si>
  <si>
    <t>Loading of 11KV/33KV XLPE UG Cable for all sizes</t>
  </si>
  <si>
    <t>Unloading of 11KV/33KV XLPE UG Cable for all sizes</t>
  </si>
  <si>
    <t>Transport of conductor drums, cable drums, fragile material such as kiosks, VCBs, control panels, current transformers, boosters, lightning arrestors, insulators, transformers, meters (which are less in weight and occupy more space) (excluding of loading unloading)  - Above 10 Km and upto 20 Km with Lorry for each trip</t>
  </si>
  <si>
    <t>HDD (Horizontal Directional Drilling) in normal soil  - Laying of 33&amp;11KV UG cable by HDD method with casing HDPE pipe of 160mm PN4 PE 80 as per IS4984</t>
  </si>
  <si>
    <t xml:space="preserve">Raising of double run 33 KV 3x400 Sqmm cable on already erected support with wooden / MS clamps and connecting it to over head line with cable jumpers including cost of required wooden cleats, lugs and bolts and nuts through GI pipe (excluding the cost of GI pipe) - 33 KV 3x400 Sqmm Cable </t>
  </si>
  <si>
    <t xml:space="preserve">Making of Outdoor/Indoor End Termination - 33 KV 3x400 Sqmm Cable </t>
  </si>
  <si>
    <t>UG Cables Joints  - Making of Straight through joints - 33 KV  3 x 400 Sqmm XLPE Cable</t>
  </si>
  <si>
    <t>Consultation charges for providing traffic diversions and meeting other exegencies for execution of work during late night hours and wee hours.</t>
  </si>
  <si>
    <t>Fabrication of 175x85/150x75mm RS joist pieces upto 12.5 meters length by welding joint together by means of 50x6mm flat and MS channel on either side including the cost of consumable.</t>
  </si>
  <si>
    <t>Transport of iron materials such as R.S. Joists, Rail Poles, fabricated supports, steel, iron, flat, M.S. Channels etc., by lorries. (excluding of loading &amp; unloading )  - Above 10 KM and upto 20 KM</t>
  </si>
  <si>
    <t>Sub-transport of poles upto Workspot upto 10KM (Including loading and unloading) -  Trans 11/12.5/12.9M Spun pole upto 50KM</t>
  </si>
  <si>
    <t xml:space="preserve">Erection of pole in position, aligning and setting to work, fixing of cross arms and top clamps, earthing of supports, back filling with earth and stones properly ramming including transport of materials from road side to location excluding pit excavation  - Spun poles 12.5 Mtrs / 12.9Mtrs PSCC </t>
  </si>
  <si>
    <t>Excavation of pits in hard rock not requiring blasting. (In hard murram / rock boulders) -  12Mtrs/Spun Pole 0.92 M x 0.92M x 2.3M (3.0" x 3.0" x 7.6")</t>
  </si>
  <si>
    <t xml:space="preserve">Excavation of pits in all soils except hard rock requiring blasting -  M-Type Tower (1.2M x 1.2M x 3.3M ) 4.752cum </t>
  </si>
  <si>
    <t>Submission of auto CAD Drawing as per pole schedule (Detailed survey and sketch)  - up to 10 KM</t>
  </si>
  <si>
    <t>Formation of Cut point for 33 KV Double circuit line excluding pole erection and stays</t>
  </si>
  <si>
    <t>Transport of steel including line materials such as cross arms, clamps, hardware, cable (loose) and other line materials (Including loading and unloading)  - Above 10 KM and upto 20 KM</t>
  </si>
  <si>
    <t xml:space="preserve">Supply of GI Bolts &amp; Nuts,Washers etc.,including earthing pipe with materials </t>
  </si>
  <si>
    <t>Loading of CI earth pipe 100 mm dia, 2.75 mt long</t>
  </si>
  <si>
    <t>Unloading of CI earth pipe 100 mm dia, 2.75 mt long</t>
  </si>
  <si>
    <t>Providing of guarding to the telephone line / Electrical Line /road crossings including fixing the cross arms, providing protective guard in complete shape</t>
  </si>
  <si>
    <t xml:space="preserve">Making of Outdoor/Indoor End Termination -  11 KV 3x300 Sqmm Cable </t>
  </si>
  <si>
    <t>UG Cable joints -  Making of Straight through joints -  11 KV 3x300 Sqmm Cable</t>
  </si>
  <si>
    <t>Erection of 11KV 400/200A Conventional type AB Switch including fixing of cross angles and alignment complete</t>
  </si>
  <si>
    <t>Excavation of pits in all soils except hard rock requiring blasting -  0.76 M x 0.76M x 1.83M (2.6" x 2.6" x 6.0") 1.05 cum</t>
  </si>
  <si>
    <t>Stringing of HT AB Cable- 11 KV 3x185+70 Sqmm AB Cable with GI Metal Parts</t>
  </si>
  <si>
    <t>Transport of steel including line materials such as cross arms, clamps, hardware, cable (loose) and other line materials (Including loading and unloading) - Above 10 KM and upto 20 KM</t>
  </si>
  <si>
    <t xml:space="preserve">Drilling of holes upto 20 mm dia using power drills  - MS Channel, Angles and flat </t>
  </si>
  <si>
    <t>Cutting charges for MS Sections -  MS Channel 100 x 50 mm</t>
  </si>
  <si>
    <t>Unloading of 33 KV VCBs along with Panel boards</t>
  </si>
  <si>
    <t xml:space="preserve">Erection of AB Switches, VCBs, LAs, PTs, CTs, DTRs etc - Erection of 33 KV VCB with Control Panel </t>
  </si>
  <si>
    <t>Erection of AB Switches, VCBs, LAs, PTs, CTs, DTRs etc  - Erection of 33 KV CTs</t>
  </si>
  <si>
    <t>Unloading of M.S.Channels, Angles, Flats &amp; Rods etc.,</t>
  </si>
  <si>
    <t>Transport of iron materials such as R.S. Joists, Rail Poles, fabricated supports, steel, iron, flat, M.S. Channels etc., by lorries. (excluding of loading &amp; unloading ) -  Above 10 KM and upto 20 KM</t>
  </si>
  <si>
    <t>Cable terminations to the switch gear marshalling boxes/panel terminal blocks/control and relay panels LT AC panel including providing suitable ferrules and lugs as per specification (including cost of ferrules, lugs and glands)</t>
  </si>
  <si>
    <t xml:space="preserve"> Making of Outdoor/Indoor End Termination - 33 KV 3x400 Sqmm Cable </t>
  </si>
  <si>
    <t>End Termination of AB cable (each lead):120 Sqmm to 185 Sqmm</t>
  </si>
  <si>
    <t xml:space="preserve">Erection of I Hook </t>
  </si>
  <si>
    <t xml:space="preserve">Supply of I Hook </t>
  </si>
  <si>
    <t>Excavation of pits in all soils except hard rock requiring blasting  -        
              0.76 M x 0.76M x 1.83M  (2.6" x 2.6" x 6.0") 1.05 cum</t>
  </si>
  <si>
    <t>Hard Rock Cutting 11KV - Consultation charges for providing traffic diversions and meeting other exegencies for execution of work during late night hours and wee hours.</t>
  </si>
  <si>
    <t>Supply of 6" B class GI pipe(5mm thck 20Kg/Mtr)  including Cost of Pipes and slabs</t>
  </si>
  <si>
    <t>Supply of 4" B class GI pipe (3.65 mm thck  12.2 Kg/Mtr) including cost of pipes and slabs</t>
  </si>
  <si>
    <r>
      <t xml:space="preserve">WBS NO : S-1616-12-01-02-01-001 (Elect)  </t>
    </r>
    <r>
      <rPr>
        <sz val="12"/>
        <color theme="1"/>
        <rFont val="Calibri"/>
        <family val="2"/>
      </rPr>
      <t xml:space="preserve">&amp; </t>
    </r>
    <r>
      <rPr>
        <b/>
        <sz val="12"/>
        <color theme="1"/>
        <rFont val="Calibri"/>
        <family val="2"/>
      </rPr>
      <t>S-1616-12-07-01-01-001 (Civil)</t>
    </r>
  </si>
  <si>
    <t>Item Detailed 
Specification Description</t>
  </si>
  <si>
    <r>
      <t xml:space="preserve">Supply of LED fixture set of (LUMINAIRE MAKE: PHILIPS /OSRAM/GE/VENTURE /CROMPTON/BAJAJ/VIN/WIPRO/JAGUAR/KESELEC/HAVELLS/HPL/SURYA/SYSKA. LED MAKE: PHILIPS LUMILEDS/CREE/NICHIA/OSRAM/SUMSANG/LG LEDs) make with minimum 120 Lm/W Lumens Output, 105 V to 295 V Voltage range, more than 0.94 Power factor, Pressure Die cast lluminium housing, Powder coated/ anodized finishing, toughed glass lamp cover, IP65 ingress protection, less than 25% THD, minimum 70% electronic efficiency, minimum 140 degrees along the road &amp; 80 degrees across the road beam angle, 4500 to 6500K Color temperature, verylow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i. </t>
    </r>
    <r>
      <rPr>
        <b/>
        <sz val="12"/>
        <color theme="1"/>
        <rFont val="Book Antiqua"/>
        <family val="1"/>
      </rPr>
      <t xml:space="preserve">90W LED Fixture set </t>
    </r>
  </si>
  <si>
    <r>
      <t xml:space="preserve">LAYING OF 33KV, 11KV UG CABLE -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 </t>
    </r>
    <r>
      <rPr>
        <b/>
        <sz val="12"/>
        <color theme="1"/>
        <rFont val="Book Antiqua"/>
        <family val="1"/>
      </rPr>
      <t xml:space="preserve">LT 3 1/2 x 185 Sqmm Cable </t>
    </r>
    <r>
      <rPr>
        <sz val="12"/>
        <color theme="1"/>
        <rFont val="Book Antiqua"/>
        <family val="1"/>
      </rPr>
      <t>-</t>
    </r>
    <r>
      <rPr>
        <b/>
        <sz val="12"/>
        <color theme="1"/>
        <rFont val="Book Antiqua"/>
        <family val="1"/>
      </rPr>
      <t xml:space="preserve"> Single Run </t>
    </r>
  </si>
  <si>
    <r>
      <t xml:space="preserve">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  </t>
    </r>
    <r>
      <rPr>
        <b/>
        <sz val="12"/>
        <color theme="1"/>
        <rFont val="Book Antiqua"/>
        <family val="1"/>
      </rPr>
      <t>75x 8mm MS Flat / GI Flat.</t>
    </r>
  </si>
  <si>
    <r>
      <t xml:space="preserve">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 </t>
    </r>
    <r>
      <rPr>
        <b/>
        <sz val="12"/>
        <color theme="1"/>
        <rFont val="Book Antiqua"/>
        <family val="1"/>
      </rPr>
      <t>GI Flat 25 x 3 mm (including material).</t>
    </r>
  </si>
  <si>
    <r>
      <t xml:space="preserve">Transport of </t>
    </r>
    <r>
      <rPr>
        <b/>
        <sz val="12"/>
        <color theme="1"/>
        <rFont val="Book Antiqua"/>
        <family val="1"/>
      </rPr>
      <t>8MVA Power transformers</t>
    </r>
    <r>
      <rPr>
        <sz val="12"/>
        <color theme="1"/>
        <rFont val="Book Antiqua"/>
        <family val="1"/>
      </rPr>
      <t xml:space="preserve"> (0 to 100 KM) from one place to another place in GHMC Area.(excluding of loading &amp; unloading )</t>
    </r>
  </si>
  <si>
    <r>
      <t xml:space="preserve">Mass Concreting for pole - </t>
    </r>
    <r>
      <rPr>
        <b/>
        <sz val="12"/>
        <color theme="1"/>
        <rFont val="Book Antiqua"/>
        <family val="1"/>
      </rPr>
      <t>Coping &amp; Muffling of 1.5'x1.5'x1 with 1:8 slope Using form boxes (0.031Cumt.)</t>
    </r>
  </si>
  <si>
    <r>
      <t xml:space="preserve">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 - </t>
    </r>
    <r>
      <rPr>
        <b/>
        <sz val="12"/>
        <color theme="1"/>
        <rFont val="Book Antiqua"/>
        <family val="1"/>
      </rPr>
      <t xml:space="preserve">In Hard Gravel Soil / BC soil / Red earth / stone and earth mixed with fair boulders / Normal soil/CC- 33 KV 3x400 Sqmm Cable - Double Run.
</t>
    </r>
  </si>
  <si>
    <r>
      <t xml:space="preserve">Mass Concreting for pole  - </t>
    </r>
    <r>
      <rPr>
        <b/>
        <sz val="12"/>
        <color theme="1"/>
        <rFont val="Book Antiqua"/>
        <family val="1"/>
      </rPr>
      <t>Coping &amp; Muffing  of 1.5'x1.5'x1 with 1:8 slope Using form boxes (0.031Cumt.)</t>
    </r>
  </si>
  <si>
    <r>
      <t xml:space="preserve">Paving out and </t>
    </r>
    <r>
      <rPr>
        <b/>
        <sz val="12"/>
        <color theme="1"/>
        <rFont val="Book Antiqua"/>
        <family val="1"/>
      </rPr>
      <t>stringing of conductor</t>
    </r>
    <r>
      <rPr>
        <sz val="12"/>
        <color theme="1"/>
        <rFont val="Book Antiqua"/>
        <family val="1"/>
      </rPr>
      <t xml:space="preserve"> by providing temporary stays, tensioning, sagging correctly, fixing strain points, transferring to pin points binding, keeping stifner, rectification of poles, guys and jumpering etc., including transport of material from road side to location -  </t>
    </r>
    <r>
      <rPr>
        <b/>
        <sz val="12"/>
        <color theme="1"/>
        <rFont val="Book Antiqua"/>
        <family val="1"/>
      </rPr>
      <t>100 Sqmm Double Circuit (6 Conductors)</t>
    </r>
  </si>
  <si>
    <r>
      <rPr>
        <b/>
        <sz val="12"/>
        <color theme="1"/>
        <rFont val="Book Antiqua"/>
        <family val="1"/>
      </rPr>
      <t xml:space="preserve">Restringing </t>
    </r>
    <r>
      <rPr>
        <sz val="12"/>
        <color theme="1"/>
        <rFont val="Book Antiqua"/>
        <family val="1"/>
      </rPr>
      <t>of existing loose Lines by removing the pin-binding and jumpers, Providing of temporary stays, providing stiffners pieces, replacement of damaged insulators, alignment of cross arms, pin binding and jumpering after tensioning and removing of the temporary stays complete   -</t>
    </r>
    <r>
      <rPr>
        <b/>
        <sz val="12"/>
        <color theme="1"/>
        <rFont val="Book Antiqua"/>
        <family val="1"/>
      </rPr>
      <t xml:space="preserve"> with 55 Sqmm single ckt 3 cond</t>
    </r>
  </si>
  <si>
    <r>
      <t>Earthing of Substation -</t>
    </r>
    <r>
      <rPr>
        <b/>
        <sz val="12"/>
        <color theme="1"/>
        <rFont val="Book Antiqua"/>
        <family val="1"/>
      </rPr>
      <t xml:space="preserve"> Supply of GI pipe 40 mm dia, 2 mtrs, 3mm thickness with bolts and nuts </t>
    </r>
  </si>
  <si>
    <r>
      <t xml:space="preserve">Mass Concreting for pole -  </t>
    </r>
    <r>
      <rPr>
        <b/>
        <sz val="12"/>
        <color theme="1"/>
        <rFont val="Book Antiqua"/>
        <family val="1"/>
      </rPr>
      <t>Coping  &amp; Muffing of 1.5'x1.5'x1 with 1:8 slope Using form boxes (0.031Cumt.)</t>
    </r>
  </si>
  <si>
    <r>
      <t xml:space="preserve">Mass Concreting for pole - </t>
    </r>
    <r>
      <rPr>
        <b/>
        <sz val="12"/>
        <color theme="1"/>
        <rFont val="Book Antiqua"/>
        <family val="1"/>
      </rPr>
      <t>Coping  &amp; Muffing of 1.5'x1.5'x1 with 1:8 slope Using form boxes (0.031Cumt.)</t>
    </r>
  </si>
  <si>
    <r>
      <rPr>
        <b/>
        <sz val="12"/>
        <color theme="1"/>
        <rFont val="Book Antiqua"/>
        <family val="1"/>
      </rPr>
      <t xml:space="preserve">Erection of pole </t>
    </r>
    <r>
      <rPr>
        <sz val="12"/>
        <color theme="1"/>
        <rFont val="Book Antiqua"/>
        <family val="1"/>
      </rPr>
      <t xml:space="preserve">in position, aligning and setting to work, fixing of cross arms and top clamps, earthing of  supports, back filling with earth and stones properly ramming including transport of materials from road side to  location excluding pit excavation - </t>
    </r>
    <r>
      <rPr>
        <b/>
        <sz val="12"/>
        <color theme="1"/>
        <rFont val="Book Antiqua"/>
        <family val="1"/>
      </rPr>
      <t>Box pole 9/10/11 Mtr</t>
    </r>
    <r>
      <rPr>
        <sz val="12"/>
        <color theme="1"/>
        <rFont val="Book Antiqua"/>
        <family val="1"/>
      </rPr>
      <t xml:space="preserve">
</t>
    </r>
  </si>
  <si>
    <r>
      <t xml:space="preserve">Supply of earthing pipe with materials -  </t>
    </r>
    <r>
      <rPr>
        <b/>
        <sz val="12"/>
        <color theme="1"/>
        <rFont val="Book Antiqua"/>
        <family val="1"/>
      </rPr>
      <t>Supply of GI Flat 25X3 mm</t>
    </r>
  </si>
  <si>
    <r>
      <t xml:space="preserve">End Termination of AB cable (each lead): </t>
    </r>
    <r>
      <rPr>
        <b/>
        <sz val="12"/>
        <color theme="1"/>
        <rFont val="Book Antiqua"/>
        <family val="1"/>
      </rPr>
      <t>Supply of 11KV 3x185+70sq.mm/ 3x70+70sq.mm/3x35+35sq.mm AB cable end Kits</t>
    </r>
  </si>
  <si>
    <r>
      <rPr>
        <b/>
        <sz val="12"/>
        <color theme="1"/>
        <rFont val="Book Antiqua"/>
        <family val="1"/>
      </rPr>
      <t>Erection of pole</t>
    </r>
    <r>
      <rPr>
        <sz val="12"/>
        <color theme="1"/>
        <rFont val="Book Antiqua"/>
        <family val="1"/>
      </rPr>
      <t xml:space="preserve"> in position, aligning and setting to work, fixing of cross arms and top clamps, earthing of supports, back filling with earth and stones properly ramming including transport of materials from road side to location excluding pit excavation - </t>
    </r>
    <r>
      <rPr>
        <b/>
        <sz val="12"/>
        <color theme="1"/>
        <rFont val="Book Antiqua"/>
        <family val="1"/>
      </rPr>
      <t>11 Mtrs PSCC poles</t>
    </r>
  </si>
  <si>
    <r>
      <t xml:space="preserve">Sub-transport of poles upto Workspot upto 10KM (Including loading and unloading)  - </t>
    </r>
    <r>
      <rPr>
        <b/>
        <sz val="12"/>
        <color theme="1"/>
        <rFont val="Book Antiqua"/>
        <family val="1"/>
      </rPr>
      <t>11 Mtrs long PSCC Poles</t>
    </r>
  </si>
  <si>
    <r>
      <t xml:space="preserve">Laying of XLPE UG cable Triple or more Run including excavation of trench of size 1000mm wide to 750mm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t>
    </r>
    <r>
      <rPr>
        <b/>
        <sz val="12"/>
        <color theme="1"/>
        <rFont val="Book Antiqua"/>
        <family val="1"/>
      </rPr>
      <t>Across the CC/ BT road crossing multi layer road requiring compressor (excluding the cost of Hume pipe) -11 KV 3x300 Sqmm Cable - Triple Run</t>
    </r>
    <r>
      <rPr>
        <sz val="12"/>
        <color theme="1"/>
        <rFont val="Book Antiqua"/>
        <family val="1"/>
      </rPr>
      <t xml:space="preserve">
</t>
    </r>
  </si>
  <si>
    <r>
      <t xml:space="preserve">Laying of XLPE UG cable Triple or more Run including excavation of trench of size 1000mm wide to 750mm wide  as per the site conditions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(Second,third or more cable laying cost not Included)  depth of the trench LT-0.85 mts, 11 KV-1.05Mtrs &amp; 33 KV - 1.20 mtrs - </t>
    </r>
    <r>
      <rPr>
        <b/>
        <sz val="12"/>
        <color theme="1"/>
        <rFont val="Book Antiqua"/>
        <family val="1"/>
      </rPr>
      <t>In Hard Gravel Soil / BC soil / Red earth / stone and earth mixed with fair boulders / Normal soil/CC -11 KV 3x300 Sqmm Cable - Triple Run.</t>
    </r>
    <r>
      <rPr>
        <sz val="12"/>
        <color theme="1"/>
        <rFont val="Book Antiqua"/>
        <family val="1"/>
      </rPr>
      <t xml:space="preserve">
</t>
    </r>
  </si>
  <si>
    <r>
      <t xml:space="preserve">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 - </t>
    </r>
    <r>
      <rPr>
        <b/>
        <sz val="12"/>
        <color theme="1"/>
        <rFont val="Book Antiqua"/>
        <family val="1"/>
      </rPr>
      <t>Across the CC/ BT road crossing multi layer road requiring compressor wih hume pipe (cxcluding the cost of  Hume Pipe) - 11 KV 3x300 Sqmm Cable -Single Run</t>
    </r>
  </si>
  <si>
    <r>
      <t xml:space="preserve"> </t>
    </r>
    <r>
      <rPr>
        <b/>
        <sz val="12"/>
        <color theme="1"/>
        <rFont val="Book Antiqua"/>
        <family val="1"/>
      </rPr>
      <t xml:space="preserve">Raising of cable </t>
    </r>
    <r>
      <rPr>
        <sz val="12"/>
        <color theme="1"/>
        <rFont val="Book Antiqua"/>
        <family val="1"/>
      </rPr>
      <t xml:space="preserve">on already erected support with wooden / MS clamps and connecting it to over head line with cable jumpers including cost of required wooden cleats, lugs and bolts and nuts through GI pipe (excluding the cost of GI pipe) - </t>
    </r>
    <r>
      <rPr>
        <b/>
        <sz val="12"/>
        <color theme="1"/>
        <rFont val="Book Antiqua"/>
        <family val="1"/>
      </rPr>
      <t>11 KV 3x300 Sqmm Cable -Single Run</t>
    </r>
  </si>
  <si>
    <r>
      <t xml:space="preserve">Straight through joints of AB cable (each lead) - </t>
    </r>
    <r>
      <rPr>
        <b/>
        <sz val="12"/>
        <color theme="1"/>
        <rFont val="Book Antiqua"/>
        <family val="1"/>
      </rPr>
      <t>Supply and erection Angle line Asmbly kits</t>
    </r>
  </si>
  <si>
    <r>
      <t xml:space="preserve">Straight through joints of AB cable (each lead) -   </t>
    </r>
    <r>
      <rPr>
        <b/>
        <sz val="12"/>
        <color theme="1"/>
        <rFont val="Book Antiqua"/>
        <family val="1"/>
      </rPr>
      <t>Supply and erection  Straight line Asmbly kits</t>
    </r>
  </si>
  <si>
    <r>
      <rPr>
        <b/>
        <sz val="12"/>
        <color theme="1"/>
        <rFont val="Book Antiqua"/>
        <family val="1"/>
      </rPr>
      <t>Raising of cable</t>
    </r>
    <r>
      <rPr>
        <sz val="12"/>
        <color theme="1"/>
        <rFont val="Book Antiqua"/>
        <family val="1"/>
      </rPr>
      <t xml:space="preserve"> on already erected support with wooden / MS clamps and connecting it to over head line with cable jumpers including cost of required wooden cleats, lugs and bolts and nuts through GI pipe (excluding the cost of GI pipe)  - </t>
    </r>
    <r>
      <rPr>
        <b/>
        <sz val="12"/>
        <color theme="1"/>
        <rFont val="Book Antiqua"/>
        <family val="1"/>
      </rPr>
      <t>33 KV 3x400 Sqmm Cable - Single Run</t>
    </r>
  </si>
  <si>
    <r>
      <rPr>
        <b/>
        <sz val="12"/>
        <color theme="1"/>
        <rFont val="Book Antiqua"/>
        <family val="1"/>
      </rPr>
      <t xml:space="preserve">Supply of stepped tubular poles single way made of steel of length 9mtrs </t>
    </r>
    <r>
      <rPr>
        <sz val="12"/>
        <color theme="1"/>
        <rFont val="Book Antiqua"/>
        <family val="1"/>
      </rPr>
      <t>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r>
  </si>
  <si>
    <r>
      <t xml:space="preserve">Mass Concreting for pole - </t>
    </r>
    <r>
      <rPr>
        <b/>
        <sz val="12"/>
        <color theme="1"/>
        <rFont val="Book Antiqua"/>
        <family val="1"/>
      </rPr>
      <t>Coping &amp; Muffing of 1.5'x1.5'x1 with 1:8 slope Using form boxes (0.031Cumt.)</t>
    </r>
  </si>
  <si>
    <r>
      <rPr>
        <b/>
        <sz val="12"/>
        <color theme="1"/>
        <rFont val="Book Antiqua"/>
        <family val="1"/>
      </rPr>
      <t>Erection</t>
    </r>
    <r>
      <rPr>
        <sz val="12"/>
        <color theme="1"/>
        <rFont val="Book Antiqua"/>
        <family val="1"/>
      </rPr>
      <t xml:space="preserve"> of  in position, aligning and setting to work, fixing of cross arms and top clamps, earthing of supports, back filling with earth and stones properly ramming including transport of materials from road side to location excluding pit excavation - </t>
    </r>
    <r>
      <rPr>
        <b/>
        <sz val="12"/>
        <color theme="1"/>
        <rFont val="Book Antiqua"/>
        <family val="1"/>
      </rPr>
      <t>Box pole 9/10/11 Mtr pole</t>
    </r>
  </si>
  <si>
    <r>
      <t xml:space="preserve">Extention of 33KV Bay at 132/33KV Sub-station  - </t>
    </r>
    <r>
      <rPr>
        <b/>
        <sz val="12"/>
        <color theme="1"/>
        <rFont val="Book Antiqua"/>
        <family val="1"/>
      </rPr>
      <t>Supply of Zebra conductor</t>
    </r>
  </si>
  <si>
    <r>
      <t xml:space="preserve">Extention of 33KV Bay Extn: </t>
    </r>
    <r>
      <rPr>
        <b/>
        <sz val="12"/>
        <color theme="1"/>
        <rFont val="Book Antiqua"/>
        <family val="1"/>
      </rPr>
      <t>Supply of T Clamps</t>
    </r>
  </si>
  <si>
    <r>
      <t xml:space="preserve">Extention of 33KV Bay Extn: </t>
    </r>
    <r>
      <rPr>
        <b/>
        <sz val="12"/>
        <color theme="1"/>
        <rFont val="Book Antiqua"/>
        <family val="1"/>
      </rPr>
      <t>Supply of Twin Zebra Connector</t>
    </r>
  </si>
  <si>
    <t xml:space="preserve">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5579-1985 Grade:II handle yellow/ green colour overall length 130 mm, (13) Insulated Crimping Plier of all Taparia make.
</t>
  </si>
  <si>
    <r>
      <t xml:space="preserve">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 - </t>
    </r>
    <r>
      <rPr>
        <b/>
        <sz val="12"/>
        <color theme="1"/>
        <rFont val="Book Antiqua"/>
        <family val="1"/>
      </rPr>
      <t xml:space="preserve">In Hard Gravel Soil / BC soil / Red earth / stone and earth mixed with fair boulders / Normal soil/CC  </t>
    </r>
    <r>
      <rPr>
        <sz val="12"/>
        <color theme="1"/>
        <rFont val="Book Antiqua"/>
        <family val="1"/>
      </rPr>
      <t>-</t>
    </r>
    <r>
      <rPr>
        <b/>
        <sz val="12"/>
        <color theme="1"/>
        <rFont val="Book Antiqua"/>
        <family val="1"/>
      </rPr>
      <t>33 KV 3x400 Sqmm Cable</t>
    </r>
    <r>
      <rPr>
        <sz val="12"/>
        <color theme="1"/>
        <rFont val="Book Antiqua"/>
        <family val="1"/>
      </rPr>
      <t xml:space="preserve"> -</t>
    </r>
    <r>
      <rPr>
        <b/>
        <sz val="12"/>
        <color theme="1"/>
        <rFont val="Book Antiqua"/>
        <family val="1"/>
      </rPr>
      <t xml:space="preserve"> Double Run</t>
    </r>
    <r>
      <rPr>
        <sz val="12"/>
        <color theme="1"/>
        <rFont val="Book Antiqua"/>
        <family val="1"/>
      </rPr>
      <t xml:space="preserve">
</t>
    </r>
  </si>
  <si>
    <r>
      <t xml:space="preserve">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 - </t>
    </r>
    <r>
      <rPr>
        <b/>
        <sz val="12"/>
        <color theme="1"/>
        <rFont val="Book Antiqua"/>
        <family val="1"/>
      </rPr>
      <t>In Hard Gravel Soil / BC soil / Red earth / stone and earth mixed with fair boulders / Normal soil/CC</t>
    </r>
    <r>
      <rPr>
        <sz val="12"/>
        <color theme="1"/>
        <rFont val="Book Antiqua"/>
        <family val="1"/>
      </rPr>
      <t xml:space="preserve">  -</t>
    </r>
    <r>
      <rPr>
        <b/>
        <sz val="12"/>
        <color theme="1"/>
        <rFont val="Book Antiqua"/>
        <family val="1"/>
      </rPr>
      <t>11 KV 3x300 Sqmm Cable</t>
    </r>
    <r>
      <rPr>
        <sz val="12"/>
        <color theme="1"/>
        <rFont val="Book Antiqua"/>
        <family val="1"/>
      </rPr>
      <t xml:space="preserve"> -</t>
    </r>
    <r>
      <rPr>
        <b/>
        <sz val="12"/>
        <color theme="1"/>
        <rFont val="Book Antiqua"/>
        <family val="1"/>
      </rPr>
      <t xml:space="preserve"> Double Run</t>
    </r>
    <r>
      <rPr>
        <sz val="12"/>
        <color theme="1"/>
        <rFont val="Book Antiqua"/>
        <family val="1"/>
      </rPr>
      <t xml:space="preserve">
</t>
    </r>
  </si>
  <si>
    <r>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 -</t>
    </r>
    <r>
      <rPr>
        <b/>
        <sz val="12"/>
        <color theme="1"/>
        <rFont val="Book Antiqua"/>
        <family val="1"/>
      </rPr>
      <t xml:space="preserve"> Along the CC / BT multi layer road requiring compressor </t>
    </r>
    <r>
      <rPr>
        <sz val="12"/>
        <color theme="1"/>
        <rFont val="Book Antiqua"/>
        <family val="1"/>
      </rPr>
      <t xml:space="preserve">- </t>
    </r>
    <r>
      <rPr>
        <b/>
        <sz val="12"/>
        <color theme="1"/>
        <rFont val="Book Antiqua"/>
        <family val="1"/>
      </rPr>
      <t>33 KV 3x400 Sqmm Cable - Double Run.</t>
    </r>
  </si>
  <si>
    <r>
      <t>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11 KV-1.05Mtrs &amp; 33 KV - 1.20  mtrs -</t>
    </r>
    <r>
      <rPr>
        <b/>
        <sz val="12"/>
        <color theme="1"/>
        <rFont val="Book Antiqua"/>
        <family val="1"/>
      </rPr>
      <t xml:space="preserve"> Across the CC/ BT road crossing multi layer road requiring compressor (excluding the cost of Hume pipe)-33 KV 3x400 Sqmm Cable - Double Run.</t>
    </r>
  </si>
  <si>
    <t xml:space="preserve">Erection of pole in position, aligning and setting to work, fixing of cross arms and top clamps, earthing of supports, back filling with earth and stones properly ramming including transport of materials from road side to  location excluding pit excavation - Box pole 9/10/11 Mtr
</t>
  </si>
  <si>
    <r>
      <rPr>
        <b/>
        <sz val="12"/>
        <color theme="1"/>
        <rFont val="Book Antiqua"/>
        <family val="1"/>
      </rPr>
      <t xml:space="preserve">Erection of pole </t>
    </r>
    <r>
      <rPr>
        <sz val="12"/>
        <color theme="1"/>
        <rFont val="Book Antiqua"/>
        <family val="1"/>
      </rPr>
      <t xml:space="preserve">in position, aligning and setting to work, fixing of cross arms and top clamps, earthing of supports, back filling with earth and stones properly ramming including transport of materials from road side to location excluding pit excavation -  </t>
    </r>
    <r>
      <rPr>
        <b/>
        <sz val="12"/>
        <color theme="1"/>
        <rFont val="Book Antiqua"/>
        <family val="1"/>
      </rPr>
      <t xml:space="preserve">Box pole 12 Mtr </t>
    </r>
  </si>
  <si>
    <r>
      <t xml:space="preserve">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t>
    </r>
    <r>
      <rPr>
        <b/>
        <sz val="12"/>
        <color theme="1"/>
        <rFont val="Book Antiqua"/>
        <family val="1"/>
      </rPr>
      <t>Along the CC / BT multi layer road requiring compressor - 11 KV 3x300 Sqmm Cable -Single Run</t>
    </r>
    <r>
      <rPr>
        <sz val="12"/>
        <color theme="1"/>
        <rFont val="Book Antiqua"/>
        <family val="1"/>
      </rPr>
      <t xml:space="preserve">
</t>
    </r>
  </si>
  <si>
    <r>
      <t xml:space="preserve">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t>
    </r>
    <r>
      <rPr>
        <b/>
        <sz val="12"/>
        <color theme="1"/>
        <rFont val="Book Antiqua"/>
        <family val="1"/>
      </rPr>
      <t>In Hard Gravel Soil / BC soil / Red earth / stone and earth mixed with fair boulders / Normal soil / CC/BT Road - 11 KV 3x300 Sqmm Cable - Single Run</t>
    </r>
    <r>
      <rPr>
        <sz val="12"/>
        <color theme="1"/>
        <rFont val="Book Antiqua"/>
        <family val="1"/>
      </rPr>
      <t xml:space="preserve">
</t>
    </r>
  </si>
  <si>
    <r>
      <t xml:space="preserve">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 </t>
    </r>
    <r>
      <rPr>
        <b/>
        <sz val="12"/>
        <color theme="1"/>
        <rFont val="Book Antiqua"/>
        <family val="1"/>
      </rPr>
      <t>In Hard Gravel Soil / BC soil / Red earth / stone and earth mixed with fair boulders / Normal soil / CC/BT Road - 33 KV 3x400 Sqmm Cable- Single Run</t>
    </r>
  </si>
  <si>
    <r>
      <rPr>
        <b/>
        <sz val="12"/>
        <color theme="1"/>
        <rFont val="Book Antiqua"/>
        <family val="1"/>
      </rPr>
      <t>Supply</t>
    </r>
    <r>
      <rPr>
        <sz val="12"/>
        <color theme="1"/>
        <rFont val="Book Antiqua"/>
        <family val="1"/>
      </rPr>
      <t xml:space="preserve"> of LED fixture set of (LUMINAIRE MAKE: PHILIPS /OSRAM/GE/VENTURE  CROMPTON/BAJAJ/VIN/WIPRO/JAGUAR/KESELEC/HAVELLS/HPL/SURYA/SYSKA. LED MAKE: PHILIPS LUMILEDS/CREE/NICHIA/OSRAM/SUMSANG/LG LEDs) make with minimum 120 Lm/W Lumens Output, 105 V to 295 V Voltage range, more than 0.94 Power factor, Pressure Die cast lluminium housing, Powder coated/ anodized finishing, toughed glass lamp cover, IP65 ingress protection, less than 25% THD, minimum 70% electronic efficiency, minimum 140 degrees along the road &amp; 80 degrees across the road beam angle, 4500 to 6500K Color temperature, verylow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 </t>
    </r>
    <r>
      <rPr>
        <b/>
        <sz val="12"/>
        <color theme="1"/>
        <rFont val="Book Antiqua"/>
        <family val="1"/>
      </rPr>
      <t xml:space="preserve">90W LED Fixture set </t>
    </r>
  </si>
  <si>
    <t>Grand Total</t>
  </si>
  <si>
    <t>Plain Cement contrete (1:4:8) using 40mm Plain Cement contrete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t>
  </si>
  <si>
    <r>
      <rPr>
        <b/>
        <sz val="11"/>
        <color theme="1"/>
        <rFont val="Book Antiqua"/>
        <family val="1"/>
      </rPr>
      <t>Name of the work:-</t>
    </r>
    <r>
      <rPr>
        <sz val="11"/>
        <color theme="1"/>
        <rFont val="Book Antiqua"/>
        <family val="1"/>
      </rPr>
      <t xml:space="preserve">  Erection of 33/11 KV Indoor Sub-station along with necessary lines and equipments &amp; construction of control room and other civil works at VB City Bollaram, Turkapally Village, Alwal (M) in Master Plan Circle, Hyderabad.</t>
    </r>
  </si>
  <si>
    <t>Supply of GI earth pipe with 40 mm dia,3mm thcikness with 2.0
M Length</t>
  </si>
  <si>
    <t xml:space="preserve">Excavation of pits in all soils except hard rock requiring blasting
 - 12Mtrs/Spun Pole 0.92 M x 0.92M x 2.3M (3.0" x 3.0" x 7.6") 1.94 cum </t>
  </si>
  <si>
    <r>
      <rPr>
        <b/>
        <sz val="12"/>
        <color theme="1"/>
        <rFont val="Book Antiqua"/>
        <family val="1"/>
      </rPr>
      <t>Erection of tubular poles</t>
    </r>
    <r>
      <rPr>
        <sz val="12"/>
        <color theme="1"/>
        <rFont val="Book Antiqua"/>
        <family val="1"/>
      </rPr>
      <t xml:space="preserve">  </t>
    </r>
  </si>
  <si>
    <r>
      <rPr>
        <b/>
        <sz val="12"/>
        <color theme="1"/>
        <rFont val="Book Antiqua"/>
        <family val="1"/>
      </rPr>
      <t>Erection of tubular poles</t>
    </r>
    <r>
      <rPr>
        <sz val="12"/>
        <color theme="1"/>
        <rFont val="Book Antiqua"/>
        <family val="1"/>
      </rPr>
      <t xml:space="preserve"> </t>
    </r>
  </si>
  <si>
    <t xml:space="preserve"> Supply of LED fixture set of (LUMINAIREMAKE:PHILIPS/OSRAM/GE/VENTURE/CROMPTON/BAJAJ/VIN/WIPRO/JAGUAR/KESELEC/HAVELLS/HPL/SURYA/SYSKA.LEDMAKE:PHILIPSLUMILEDS/CREE/NICHIA/OSRAM/SUMSANG/LG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distribution, Electronic Ballast driver type, minimum 10KV Surge withstand capacity, Poly carbonate reflector/ Pol Carbonate Lens secondary optics, suitable for fixing to existing poles in the Substations, with five years warranty.</t>
  </si>
</sst>
</file>

<file path=xl/styles.xml><?xml version="1.0" encoding="utf-8"?>
<styleSheet xmlns="http://schemas.openxmlformats.org/spreadsheetml/2006/main">
  <numFmts count="19">
    <numFmt numFmtId="41" formatCode="_ * #,##0_ ;_ * \-#,##0_ ;_ * &quot;-&quot;_ ;_ @_ "/>
    <numFmt numFmtId="43" formatCode="_ * #,##0.00_ ;_ * \-#,##0.00_ ;_ * &quot;-&quot;??_ ;_ @_ "/>
    <numFmt numFmtId="164" formatCode="_(* #,##0.00_);_(* \(#,##0.00\);_(* &quot;-&quot;??_);_(@_)"/>
    <numFmt numFmtId="165" formatCode="_ &quot;\&quot;* #,##0_ ;_ &quot;\&quot;* \-#,##0_ ;_ &quot;\&quot;* &quot;-&quot;_ ;_ @_ "/>
    <numFmt numFmtId="166" formatCode="_ &quot;\&quot;* #,##0.00_ ;_ &quot;\&quot;* \-#,##0.00_ ;_ &quot;\&quot;* &quot;-&quot;??_ ;_ @_ "/>
    <numFmt numFmtId="167" formatCode="&quot;$&quot;#,##0.0000_);\(&quot;$&quot;#,##0.0000\)"/>
    <numFmt numFmtId="168" formatCode="&quot;\&quot;#,##0.00;[Red]\-&quot;\&quot;#,##0.00"/>
    <numFmt numFmtId="169" formatCode="#,##0.0"/>
    <numFmt numFmtId="170" formatCode="#,##0.0_);\(#,##0.0\)"/>
    <numFmt numFmtId="171" formatCode="_-* #,##0\ _F_-;\-* #,##0\ _F_-;_-* &quot;-&quot;\ _F_-;_-@_-"/>
    <numFmt numFmtId="172" formatCode="_-* #,##0.00\ _F_-;\-* #,##0.00\ _F_-;_-* &quot;-&quot;??\ _F_-;_-@_-"/>
    <numFmt numFmtId="173" formatCode="_-* #,##0\ &quot;F&quot;_-;\-* #,##0\ &quot;F&quot;_-;_-* &quot;-&quot;\ &quot;F&quot;_-;_-@_-"/>
    <numFmt numFmtId="174" formatCode="_-* #,##0.00\ &quot;F&quot;_-;\-* #,##0.00\ &quot;F&quot;_-;_-* &quot;-&quot;??\ &quot;F&quot;_-;_-@_-"/>
    <numFmt numFmtId="175" formatCode="0.00_)"/>
    <numFmt numFmtId="176" formatCode="_-* #,##0.00_-;\-* #,##0.00_-;_-* &quot;-&quot;??_-;_-@_-"/>
    <numFmt numFmtId="177" formatCode="_-* #,##0_-;\-* #,##0_-;_-* &quot;-&quot;_-;_-@_-"/>
    <numFmt numFmtId="178" formatCode="&quot;$&quot;#,##0;\-&quot;$&quot;#,##0"/>
    <numFmt numFmtId="179" formatCode="_(&quot;$&quot;* #,##0.0000000_);_(&quot;$&quot;* \(#,##0.0000000\);_(&quot;$&quot;* &quot;-&quot;??_);_(@_)"/>
    <numFmt numFmtId="180" formatCode="0.000"/>
  </numFmts>
  <fonts count="51">
    <font>
      <sz val="11"/>
      <color theme="1"/>
      <name val="Calibri"/>
      <family val="2"/>
      <scheme val="minor"/>
    </font>
    <font>
      <sz val="11"/>
      <color theme="1"/>
      <name val="Calibri"/>
      <family val="2"/>
      <scheme val="minor"/>
    </font>
    <font>
      <sz val="11"/>
      <color rgb="FF006100"/>
      <name val="Calibri"/>
      <family val="2"/>
      <scheme val="minor"/>
    </font>
    <font>
      <sz val="11"/>
      <color rgb="FF9C6500"/>
      <name val="Calibri"/>
      <family val="2"/>
      <scheme val="minor"/>
    </font>
    <font>
      <sz val="10"/>
      <name val="Arial"/>
      <family val="2"/>
    </font>
    <font>
      <sz val="10"/>
      <color rgb="FF000000"/>
      <name val="Times New Roman"/>
      <family val="1"/>
    </font>
    <font>
      <b/>
      <sz val="11"/>
      <color theme="1"/>
      <name val="Calibri"/>
      <family val="2"/>
    </font>
    <font>
      <sz val="11"/>
      <color theme="1"/>
      <name val="Calibri"/>
      <family val="2"/>
    </font>
    <font>
      <sz val="14"/>
      <name val="AngsanaUPC"/>
      <family val="1"/>
    </font>
    <font>
      <sz val="12"/>
      <name val="¹ÙÅÁÃ¼"/>
      <family val="1"/>
      <charset val="129"/>
    </font>
    <font>
      <sz val="8"/>
      <name val="Times New Roman"/>
      <family val="1"/>
    </font>
    <font>
      <sz val="12"/>
      <name val="¹ÙÅÁÃ¼"/>
      <charset val="129"/>
    </font>
    <font>
      <sz val="10"/>
      <name val="MS Serif"/>
      <family val="1"/>
    </font>
    <font>
      <sz val="10"/>
      <name val="Courier"/>
      <family val="3"/>
    </font>
    <font>
      <sz val="11"/>
      <name val="Book Antiqua"/>
      <family val="1"/>
    </font>
    <font>
      <sz val="10"/>
      <color indexed="16"/>
      <name val="MS Serif"/>
      <family val="1"/>
    </font>
    <font>
      <sz val="10"/>
      <color indexed="10"/>
      <name val="Arial"/>
      <family val="2"/>
    </font>
    <font>
      <sz val="8"/>
      <name val="Arial"/>
      <family val="2"/>
    </font>
    <font>
      <b/>
      <sz val="12"/>
      <name val="Arial"/>
      <family val="2"/>
    </font>
    <font>
      <u/>
      <sz val="10"/>
      <color indexed="12"/>
      <name val="Arial"/>
      <family val="2"/>
    </font>
    <font>
      <u/>
      <sz val="9"/>
      <color indexed="12"/>
      <name val="Arial"/>
      <family val="2"/>
    </font>
    <font>
      <sz val="12"/>
      <name val="Helv"/>
    </font>
    <font>
      <sz val="12"/>
      <color indexed="9"/>
      <name val="Helv"/>
    </font>
    <font>
      <sz val="7"/>
      <name val="Small Fonts"/>
      <family val="2"/>
    </font>
    <font>
      <b/>
      <i/>
      <sz val="16"/>
      <name val="Helv"/>
    </font>
    <font>
      <b/>
      <sz val="10"/>
      <name val="Arial CE"/>
      <family val="2"/>
      <charset val="238"/>
    </font>
    <font>
      <sz val="10"/>
      <name val="Tms Rmn"/>
    </font>
    <font>
      <sz val="10"/>
      <name val="MS Sans Serif"/>
      <family val="2"/>
    </font>
    <font>
      <u/>
      <sz val="9"/>
      <color indexed="36"/>
      <name val="Arial"/>
      <family val="2"/>
    </font>
    <font>
      <sz val="10"/>
      <name val="Helv"/>
      <charset val="204"/>
    </font>
    <font>
      <sz val="10"/>
      <color indexed="8"/>
      <name val="Arial"/>
      <family val="2"/>
    </font>
    <font>
      <b/>
      <sz val="8"/>
      <color indexed="8"/>
      <name val="Helv"/>
    </font>
    <font>
      <b/>
      <sz val="10"/>
      <name val="Arial"/>
      <family val="2"/>
    </font>
    <font>
      <b/>
      <sz val="11"/>
      <color theme="1"/>
      <name val="Calibri"/>
      <family val="2"/>
      <scheme val="minor"/>
    </font>
    <font>
      <b/>
      <sz val="12"/>
      <color theme="1"/>
      <name val="Calibri"/>
      <family val="2"/>
    </font>
    <font>
      <sz val="12"/>
      <color theme="1"/>
      <name val="Calibri"/>
      <family val="2"/>
    </font>
    <font>
      <b/>
      <sz val="14"/>
      <color theme="1"/>
      <name val="Calibri"/>
      <family val="2"/>
    </font>
    <font>
      <sz val="10"/>
      <color theme="1"/>
      <name val="Bookman Old Style"/>
      <family val="1"/>
    </font>
    <font>
      <sz val="13"/>
      <color theme="1"/>
      <name val="Calibri"/>
      <family val="2"/>
    </font>
    <font>
      <b/>
      <sz val="13"/>
      <color theme="1"/>
      <name val="Calibri"/>
      <family val="2"/>
    </font>
    <font>
      <b/>
      <u/>
      <sz val="14"/>
      <color theme="1"/>
      <name val="Calibri"/>
      <family val="2"/>
      <scheme val="minor"/>
    </font>
    <font>
      <b/>
      <u/>
      <sz val="11"/>
      <color theme="1"/>
      <name val="Calibri"/>
      <family val="2"/>
      <scheme val="minor"/>
    </font>
    <font>
      <b/>
      <u/>
      <sz val="12"/>
      <color theme="1"/>
      <name val="Calibri"/>
      <family val="2"/>
      <scheme val="minor"/>
    </font>
    <font>
      <sz val="14"/>
      <color theme="1"/>
      <name val="Calibri"/>
      <family val="2"/>
    </font>
    <font>
      <b/>
      <sz val="15"/>
      <color theme="1"/>
      <name val="Calibri"/>
      <family val="2"/>
    </font>
    <font>
      <sz val="12"/>
      <color theme="1"/>
      <name val="Book Antiqua"/>
      <family val="1"/>
    </font>
    <font>
      <b/>
      <sz val="12"/>
      <color theme="1"/>
      <name val="Book Antiqua"/>
      <family val="1"/>
    </font>
    <font>
      <sz val="12"/>
      <color rgb="FFFF0000"/>
      <name val="Book Antiqua"/>
      <family val="1"/>
    </font>
    <font>
      <b/>
      <sz val="16"/>
      <color theme="1"/>
      <name val="Calibri"/>
      <family val="2"/>
    </font>
    <font>
      <sz val="11"/>
      <color theme="1"/>
      <name val="Book Antiqua"/>
      <family val="1"/>
    </font>
    <font>
      <b/>
      <sz val="11"/>
      <color theme="1"/>
      <name val="Book Antiqua"/>
      <family val="1"/>
    </font>
  </fonts>
  <fills count="9">
    <fill>
      <patternFill patternType="none"/>
    </fill>
    <fill>
      <patternFill patternType="gray125"/>
    </fill>
    <fill>
      <patternFill patternType="solid">
        <fgColor rgb="FFC6EFCE"/>
      </patternFill>
    </fill>
    <fill>
      <patternFill patternType="solid">
        <fgColor rgb="FFFFEB9C"/>
      </patternFill>
    </fill>
    <fill>
      <patternFill patternType="solid">
        <fgColor theme="0"/>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70C0"/>
      </left>
      <right style="thin">
        <color rgb="FF0070C0"/>
      </right>
      <top style="thin">
        <color rgb="FF0070C0"/>
      </top>
      <bottom style="thin">
        <color rgb="FF0070C0"/>
      </bottom>
      <diagonal/>
    </border>
    <border>
      <left/>
      <right/>
      <top style="medium">
        <color indexed="64"/>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double">
        <color indexed="64"/>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indexed="64"/>
      </left>
      <right/>
      <top style="thin">
        <color indexed="64"/>
      </top>
      <bottom/>
      <diagonal/>
    </border>
    <border>
      <left/>
      <right/>
      <top style="thin">
        <color rgb="FF000000"/>
      </top>
      <bottom style="thin">
        <color rgb="FF000000"/>
      </bottom>
      <diagonal/>
    </border>
    <border>
      <left style="thin">
        <color indexed="64"/>
      </left>
      <right/>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style="thin">
        <color rgb="FF000000"/>
      </left>
      <right/>
      <top/>
      <bottom/>
      <diagonal/>
    </border>
  </borders>
  <cellStyleXfs count="202">
    <xf numFmtId="0" fontId="0" fillId="0" borderId="0"/>
    <xf numFmtId="0" fontId="1" fillId="0" borderId="0"/>
    <xf numFmtId="0" fontId="1" fillId="0" borderId="0"/>
    <xf numFmtId="0" fontId="4" fillId="0" borderId="0"/>
    <xf numFmtId="0" fontId="5" fillId="0" borderId="0"/>
    <xf numFmtId="0" fontId="1" fillId="0" borderId="0"/>
    <xf numFmtId="9" fontId="8" fillId="0" borderId="0"/>
    <xf numFmtId="165" fontId="9" fillId="0" borderId="0" applyFont="0" applyFill="0" applyBorder="0" applyAlignment="0" applyProtection="0"/>
    <xf numFmtId="166" fontId="9" fillId="0" borderId="0" applyFont="0" applyFill="0" applyBorder="0" applyAlignment="0" applyProtection="0"/>
    <xf numFmtId="0" fontId="10" fillId="0" borderId="0">
      <alignment horizontal="center" wrapText="1"/>
      <protection locked="0"/>
    </xf>
    <xf numFmtId="41" fontId="9" fillId="0" borderId="0" applyFont="0" applyFill="0" applyBorder="0" applyAlignment="0" applyProtection="0"/>
    <xf numFmtId="43" fontId="9" fillId="0" borderId="0" applyFont="0" applyFill="0" applyBorder="0" applyAlignment="0" applyProtection="0"/>
    <xf numFmtId="0" fontId="11" fillId="0" borderId="0"/>
    <xf numFmtId="167" fontId="4" fillId="0" borderId="0" applyFill="0" applyBorder="0" applyAlignment="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8" fontId="4" fillId="0" borderId="0"/>
    <xf numFmtId="164"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applyNumberFormat="0" applyAlignment="0">
      <alignment horizontal="left"/>
    </xf>
    <xf numFmtId="0" fontId="13" fillId="0" borderId="0" applyNumberFormat="0" applyAlignment="0"/>
    <xf numFmtId="15" fontId="14" fillId="0" borderId="9"/>
    <xf numFmtId="0" fontId="15" fillId="0" borderId="0" applyNumberFormat="0" applyAlignment="0">
      <alignment horizontal="left"/>
    </xf>
    <xf numFmtId="169" fontId="16" fillId="0" borderId="10">
      <alignment horizontal="right"/>
    </xf>
    <xf numFmtId="0" fontId="2" fillId="2" borderId="0" applyNumberFormat="0" applyBorder="0" applyAlignment="0" applyProtection="0"/>
    <xf numFmtId="38" fontId="17" fillId="5" borderId="0" applyNumberFormat="0" applyBorder="0" applyAlignment="0" applyProtection="0"/>
    <xf numFmtId="0" fontId="18" fillId="0" borderId="11" applyNumberFormat="0" applyAlignment="0" applyProtection="0">
      <alignment horizontal="left" vertical="center"/>
    </xf>
    <xf numFmtId="0" fontId="18" fillId="0" borderId="3">
      <alignment horizontal="left" vertical="center"/>
    </xf>
    <xf numFmtId="0" fontId="19"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10" fontId="17" fillId="6" borderId="1" applyNumberFormat="0" applyBorder="0" applyAlignment="0" applyProtection="0"/>
    <xf numFmtId="170" fontId="21" fillId="7" borderId="0"/>
    <xf numFmtId="170" fontId="22" fillId="8" borderId="0"/>
    <xf numFmtId="171" fontId="4"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174" fontId="4" fillId="0" borderId="0" applyFont="0" applyFill="0" applyBorder="0" applyAlignment="0" applyProtection="0"/>
    <xf numFmtId="0" fontId="3" fillId="3" borderId="0" applyNumberFormat="0" applyBorder="0" applyAlignment="0" applyProtection="0"/>
    <xf numFmtId="37" fontId="23" fillId="0" borderId="0"/>
    <xf numFmtId="175" fontId="24" fillId="0" borderId="0"/>
    <xf numFmtId="0" fontId="1" fillId="0" borderId="0"/>
    <xf numFmtId="0" fontId="1" fillId="0" borderId="0"/>
    <xf numFmtId="0" fontId="1" fillId="0" borderId="0"/>
    <xf numFmtId="0" fontId="1" fillId="0" borderId="0"/>
    <xf numFmtId="0" fontId="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 fillId="0" borderId="0"/>
    <xf numFmtId="0" fontId="4" fillId="0" borderId="0"/>
    <xf numFmtId="0" fontId="1" fillId="0" borderId="0"/>
    <xf numFmtId="0" fontId="1" fillId="0" borderId="0"/>
    <xf numFmtId="0" fontId="1" fillId="0" borderId="0"/>
    <xf numFmtId="0" fontId="5"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4" fillId="0" borderId="0" applyFont="0" applyFill="0" applyBorder="0" applyAlignment="0" applyProtection="0"/>
    <xf numFmtId="177" fontId="4" fillId="0" borderId="0" applyFont="0" applyFill="0" applyBorder="0" applyAlignment="0" applyProtection="0"/>
    <xf numFmtId="14" fontId="10" fillId="0" borderId="0">
      <alignment horizontal="center" wrapText="1"/>
      <protection locked="0"/>
    </xf>
    <xf numFmtId="10" fontId="4"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5" fillId="0" borderId="0" applyFont="0"/>
    <xf numFmtId="178" fontId="26" fillId="0" borderId="0"/>
    <xf numFmtId="0" fontId="27" fillId="0" borderId="0" applyNumberFormat="0" applyFont="0" applyFill="0" applyBorder="0" applyAlignment="0" applyProtection="0">
      <alignment horizontal="left"/>
    </xf>
    <xf numFmtId="179" fontId="4" fillId="0" borderId="0" applyNumberFormat="0" applyFill="0" applyBorder="0" applyAlignment="0" applyProtection="0">
      <alignment horizontal="left"/>
    </xf>
    <xf numFmtId="0" fontId="28" fillId="0" borderId="0" applyNumberFormat="0" applyFill="0" applyBorder="0" applyAlignment="0" applyProtection="0">
      <alignment vertical="top"/>
      <protection locked="0"/>
    </xf>
    <xf numFmtId="0" fontId="27" fillId="0" borderId="0"/>
    <xf numFmtId="0" fontId="29" fillId="0" borderId="0"/>
    <xf numFmtId="0" fontId="30" fillId="0" borderId="0"/>
    <xf numFmtId="0" fontId="30" fillId="0" borderId="0"/>
    <xf numFmtId="0" fontId="30" fillId="0" borderId="0"/>
    <xf numFmtId="40" fontId="31" fillId="0" borderId="0" applyBorder="0">
      <alignment horizontal="right"/>
    </xf>
    <xf numFmtId="0" fontId="32" fillId="0" borderId="12">
      <alignment horizontal="center" vertical="center" wrapText="1"/>
    </xf>
  </cellStyleXfs>
  <cellXfs count="119">
    <xf numFmtId="0" fontId="0" fillId="0" borderId="0" xfId="0"/>
    <xf numFmtId="2" fontId="7" fillId="4" borderId="5" xfId="4" applyNumberFormat="1" applyFont="1" applyFill="1" applyBorder="1" applyAlignment="1">
      <alignment vertical="center" wrapText="1"/>
    </xf>
    <xf numFmtId="0" fontId="1" fillId="4" borderId="0" xfId="1" applyFont="1" applyFill="1" applyBorder="1"/>
    <xf numFmtId="0" fontId="7" fillId="4" borderId="0" xfId="2" applyFont="1" applyFill="1" applyBorder="1" applyAlignment="1">
      <alignment horizontal="center" vertical="center"/>
    </xf>
    <xf numFmtId="49" fontId="6" fillId="4" borderId="1" xfId="3" applyNumberFormat="1" applyFont="1" applyFill="1" applyBorder="1" applyAlignment="1">
      <alignment horizontal="center" vertical="center" wrapText="1"/>
    </xf>
    <xf numFmtId="0" fontId="6" fillId="4" borderId="1" xfId="3" applyFont="1" applyFill="1" applyBorder="1" applyAlignment="1">
      <alignment horizontal="center" vertical="center" wrapText="1"/>
    </xf>
    <xf numFmtId="2" fontId="6" fillId="4" borderId="1" xfId="2" applyNumberFormat="1" applyFont="1" applyFill="1" applyBorder="1" applyAlignment="1">
      <alignment horizontal="center" vertical="center" wrapText="1"/>
    </xf>
    <xf numFmtId="0" fontId="7" fillId="4" borderId="0" xfId="2" applyFont="1" applyFill="1" applyBorder="1" applyAlignment="1">
      <alignment horizontal="center" vertical="center" wrapText="1"/>
    </xf>
    <xf numFmtId="49" fontId="7" fillId="4" borderId="1" xfId="3" applyNumberFormat="1" applyFont="1" applyFill="1" applyBorder="1" applyAlignment="1">
      <alignment horizontal="center" vertical="center" wrapText="1"/>
    </xf>
    <xf numFmtId="0" fontId="37" fillId="4" borderId="1" xfId="0" applyFont="1" applyFill="1" applyBorder="1" applyAlignment="1">
      <alignment horizontal="center" vertical="center" wrapText="1"/>
    </xf>
    <xf numFmtId="0" fontId="37" fillId="4" borderId="2" xfId="0" applyFont="1" applyFill="1" applyBorder="1" applyAlignment="1">
      <alignment horizontal="center" vertical="center" wrapText="1"/>
    </xf>
    <xf numFmtId="49" fontId="7" fillId="4" borderId="1" xfId="2" applyNumberFormat="1" applyFont="1" applyFill="1" applyBorder="1" applyAlignment="1">
      <alignment horizontal="center" vertical="center"/>
    </xf>
    <xf numFmtId="2" fontId="39" fillId="4" borderId="1" xfId="2" applyNumberFormat="1" applyFont="1" applyFill="1" applyBorder="1" applyAlignment="1">
      <alignment horizontal="center" vertical="center"/>
    </xf>
    <xf numFmtId="2" fontId="7" fillId="4" borderId="0" xfId="2" applyNumberFormat="1" applyFont="1" applyFill="1" applyBorder="1" applyAlignment="1">
      <alignment horizontal="center" vertical="center"/>
    </xf>
    <xf numFmtId="49" fontId="7" fillId="4" borderId="0" xfId="2" applyNumberFormat="1" applyFont="1" applyFill="1" applyBorder="1" applyAlignment="1">
      <alignment horizontal="center" vertical="center"/>
    </xf>
    <xf numFmtId="49" fontId="7" fillId="4" borderId="13" xfId="3" applyNumberFormat="1" applyFont="1" applyFill="1" applyBorder="1" applyAlignment="1">
      <alignment horizontal="center" vertical="center" wrapText="1"/>
    </xf>
    <xf numFmtId="0" fontId="37" fillId="4" borderId="13" xfId="0" applyFont="1" applyFill="1" applyBorder="1" applyAlignment="1">
      <alignment horizontal="center" vertical="center" wrapText="1"/>
    </xf>
    <xf numFmtId="0" fontId="37" fillId="4" borderId="15" xfId="0" applyFont="1" applyFill="1" applyBorder="1" applyAlignment="1">
      <alignment horizontal="center" vertical="center" wrapText="1"/>
    </xf>
    <xf numFmtId="2" fontId="7" fillId="4" borderId="14" xfId="4" applyNumberFormat="1" applyFont="1" applyFill="1" applyBorder="1" applyAlignment="1">
      <alignment vertical="center" wrapText="1"/>
    </xf>
    <xf numFmtId="49" fontId="7" fillId="4" borderId="1" xfId="2" applyNumberFormat="1" applyFont="1" applyFill="1" applyBorder="1" applyAlignment="1">
      <alignment horizontal="center" vertical="center" wrapText="1"/>
    </xf>
    <xf numFmtId="2" fontId="7" fillId="4" borderId="0" xfId="2" applyNumberFormat="1" applyFont="1" applyFill="1" applyBorder="1" applyAlignment="1">
      <alignment horizontal="center" vertical="center" wrapText="1"/>
    </xf>
    <xf numFmtId="4" fontId="7" fillId="4" borderId="0" xfId="2" applyNumberFormat="1" applyFont="1" applyFill="1" applyBorder="1" applyAlignment="1">
      <alignment horizontal="center" vertical="center" wrapText="1"/>
    </xf>
    <xf numFmtId="2" fontId="7" fillId="4" borderId="1" xfId="2" applyNumberFormat="1" applyFont="1" applyFill="1" applyBorder="1" applyAlignment="1">
      <alignment horizontal="center" vertical="center" wrapText="1"/>
    </xf>
    <xf numFmtId="0" fontId="1" fillId="4" borderId="2" xfId="5" applyFont="1" applyFill="1" applyBorder="1" applyAlignment="1">
      <alignment horizontal="justify" vertical="center" wrapText="1"/>
    </xf>
    <xf numFmtId="2" fontId="1" fillId="4" borderId="8" xfId="5" applyNumberFormat="1" applyFont="1" applyFill="1" applyBorder="1" applyAlignment="1">
      <alignment horizontal="justify" vertical="center" wrapText="1"/>
    </xf>
    <xf numFmtId="0" fontId="1" fillId="4" borderId="8" xfId="5" applyFont="1" applyFill="1" applyBorder="1" applyAlignment="1">
      <alignment horizontal="justify" vertical="center" wrapText="1"/>
    </xf>
    <xf numFmtId="0" fontId="1" fillId="4" borderId="2" xfId="5" applyNumberFormat="1" applyFont="1" applyFill="1" applyBorder="1" applyAlignment="1">
      <alignment horizontal="justify" vertical="center" wrapText="1"/>
    </xf>
    <xf numFmtId="0" fontId="1" fillId="4" borderId="15" xfId="5" applyFont="1" applyFill="1" applyBorder="1" applyAlignment="1">
      <alignment horizontal="justify" vertical="center" wrapText="1"/>
    </xf>
    <xf numFmtId="0" fontId="0" fillId="4" borderId="2" xfId="5" applyFont="1" applyFill="1" applyBorder="1" applyAlignment="1">
      <alignment horizontal="justify" vertical="center" wrapText="1"/>
    </xf>
    <xf numFmtId="2" fontId="0" fillId="4" borderId="2" xfId="5" applyNumberFormat="1" applyFont="1" applyFill="1" applyBorder="1" applyAlignment="1">
      <alignment horizontal="justify" vertical="center" wrapText="1"/>
    </xf>
    <xf numFmtId="0" fontId="0" fillId="4" borderId="6" xfId="5" applyFont="1" applyFill="1" applyBorder="1" applyAlignment="1">
      <alignment horizontal="justify" vertical="center" wrapText="1"/>
    </xf>
    <xf numFmtId="4" fontId="37" fillId="4" borderId="1" xfId="0" applyNumberFormat="1" applyFont="1" applyFill="1" applyBorder="1" applyAlignment="1">
      <alignment horizontal="center" vertical="center" wrapText="1"/>
    </xf>
    <xf numFmtId="2" fontId="7" fillId="4" borderId="0" xfId="4" applyNumberFormat="1" applyFont="1" applyFill="1" applyBorder="1" applyAlignment="1">
      <alignment vertical="center" wrapText="1"/>
    </xf>
    <xf numFmtId="0" fontId="40" fillId="4" borderId="2" xfId="5" applyFont="1" applyFill="1" applyBorder="1" applyAlignment="1">
      <alignment horizontal="justify" vertical="center" wrapText="1"/>
    </xf>
    <xf numFmtId="0" fontId="7" fillId="4" borderId="1" xfId="2" applyNumberFormat="1" applyFont="1" applyFill="1" applyBorder="1" applyAlignment="1">
      <alignment horizontal="center" vertical="center" wrapText="1"/>
    </xf>
    <xf numFmtId="4" fontId="37" fillId="4" borderId="13" xfId="0" applyNumberFormat="1" applyFont="1" applyFill="1" applyBorder="1" applyAlignment="1">
      <alignment horizontal="center" vertical="center" wrapText="1"/>
    </xf>
    <xf numFmtId="3" fontId="37" fillId="4" borderId="13" xfId="0" applyNumberFormat="1" applyFont="1" applyFill="1" applyBorder="1" applyAlignment="1">
      <alignment horizontal="center" vertical="center" wrapText="1"/>
    </xf>
    <xf numFmtId="0" fontId="41" fillId="4" borderId="2" xfId="5" applyFont="1" applyFill="1" applyBorder="1" applyAlignment="1">
      <alignment horizontal="justify" vertical="center" wrapText="1"/>
    </xf>
    <xf numFmtId="0" fontId="42" fillId="4" borderId="15" xfId="5" applyFont="1" applyFill="1" applyBorder="1" applyAlignment="1">
      <alignment horizontal="justify"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center" vertical="center"/>
    </xf>
    <xf numFmtId="49" fontId="45" fillId="0" borderId="1" xfId="2" applyNumberFormat="1" applyFont="1" applyFill="1" applyBorder="1" applyAlignment="1">
      <alignment horizontal="center" vertical="center" wrapText="1"/>
    </xf>
    <xf numFmtId="180" fontId="45" fillId="0" borderId="5" xfId="4" applyNumberFormat="1" applyFont="1" applyFill="1" applyBorder="1" applyAlignment="1">
      <alignment horizontal="center" vertical="center" wrapText="1"/>
    </xf>
    <xf numFmtId="0" fontId="45" fillId="0" borderId="6" xfId="5" applyFont="1" applyFill="1" applyBorder="1" applyAlignment="1">
      <alignment horizontal="justify" vertical="center" wrapText="1"/>
    </xf>
    <xf numFmtId="0" fontId="45" fillId="0" borderId="1" xfId="0" applyFont="1" applyFill="1" applyBorder="1" applyAlignment="1">
      <alignment horizontal="center" vertical="center" wrapText="1"/>
    </xf>
    <xf numFmtId="49" fontId="45" fillId="0" borderId="1" xfId="3" applyNumberFormat="1" applyFont="1" applyFill="1" applyBorder="1" applyAlignment="1">
      <alignment horizontal="center" vertical="center" wrapText="1"/>
    </xf>
    <xf numFmtId="2" fontId="45" fillId="0" borderId="16" xfId="4" applyNumberFormat="1" applyFont="1" applyFill="1" applyBorder="1" applyAlignment="1">
      <alignment vertical="center" wrapText="1"/>
    </xf>
    <xf numFmtId="2" fontId="45" fillId="0" borderId="7" xfId="4" applyNumberFormat="1" applyFont="1" applyFill="1" applyBorder="1" applyAlignment="1">
      <alignment horizontal="center" vertical="center" wrapText="1"/>
    </xf>
    <xf numFmtId="180" fontId="45" fillId="0" borderId="14" xfId="4" applyNumberFormat="1" applyFont="1" applyFill="1" applyBorder="1" applyAlignment="1">
      <alignment horizontal="center" vertical="center" wrapText="1"/>
    </xf>
    <xf numFmtId="0" fontId="45" fillId="0" borderId="17" xfId="5" applyFont="1" applyFill="1" applyBorder="1" applyAlignment="1">
      <alignment horizontal="justify" vertical="center" wrapText="1"/>
    </xf>
    <xf numFmtId="49" fontId="45" fillId="0" borderId="1" xfId="2" applyNumberFormat="1" applyFont="1" applyFill="1" applyBorder="1" applyAlignment="1">
      <alignment horizontal="center" vertical="center"/>
    </xf>
    <xf numFmtId="0" fontId="45" fillId="0" borderId="1" xfId="5" applyFont="1" applyFill="1" applyBorder="1" applyAlignment="1">
      <alignment horizontal="justify" vertical="center" wrapText="1"/>
    </xf>
    <xf numFmtId="2" fontId="45" fillId="0" borderId="1" xfId="4" applyNumberFormat="1" applyFont="1" applyFill="1" applyBorder="1" applyAlignment="1">
      <alignment horizontal="center" vertical="center" wrapText="1"/>
    </xf>
    <xf numFmtId="0" fontId="47" fillId="0" borderId="1" xfId="5" applyFont="1" applyFill="1" applyBorder="1" applyAlignment="1">
      <alignment horizontal="justify" vertical="center" wrapText="1"/>
    </xf>
    <xf numFmtId="2" fontId="45" fillId="0" borderId="1" xfId="4" applyNumberFormat="1" applyFont="1" applyFill="1" applyBorder="1" applyAlignment="1">
      <alignment vertical="center" wrapText="1"/>
    </xf>
    <xf numFmtId="0" fontId="1" fillId="0" borderId="1" xfId="5" applyFont="1" applyFill="1" applyBorder="1" applyAlignment="1">
      <alignment horizontal="justify" vertical="center" wrapText="1"/>
    </xf>
    <xf numFmtId="0" fontId="37" fillId="0" borderId="1" xfId="0" applyFont="1" applyFill="1" applyBorder="1" applyAlignment="1">
      <alignment horizontal="center" vertical="center" wrapText="1"/>
    </xf>
    <xf numFmtId="49" fontId="7" fillId="0" borderId="1" xfId="3" applyNumberFormat="1" applyFont="1" applyFill="1" applyBorder="1" applyAlignment="1">
      <alignment horizontal="center" vertical="center" wrapText="1"/>
    </xf>
    <xf numFmtId="2" fontId="7" fillId="0" borderId="1" xfId="4" applyNumberFormat="1" applyFont="1" applyFill="1" applyBorder="1" applyAlignment="1">
      <alignment vertical="center" wrapText="1"/>
    </xf>
    <xf numFmtId="2" fontId="7" fillId="0" borderId="1" xfId="4" applyNumberFormat="1" applyFont="1" applyFill="1" applyBorder="1" applyAlignment="1">
      <alignment horizontal="center" vertical="center" wrapText="1"/>
    </xf>
    <xf numFmtId="2" fontId="7" fillId="0" borderId="1" xfId="2" applyNumberFormat="1" applyFont="1" applyFill="1" applyBorder="1" applyAlignment="1">
      <alignment horizontal="center" vertical="center" wrapText="1"/>
    </xf>
    <xf numFmtId="2" fontId="45" fillId="0" borderId="1" xfId="2" applyNumberFormat="1" applyFont="1" applyFill="1" applyBorder="1" applyAlignment="1">
      <alignment horizontal="center" vertical="center" wrapText="1"/>
    </xf>
    <xf numFmtId="2" fontId="44" fillId="0" borderId="1" xfId="2" applyNumberFormat="1" applyFont="1" applyFill="1" applyBorder="1" applyAlignment="1">
      <alignment horizontal="center" vertical="center"/>
    </xf>
    <xf numFmtId="2" fontId="39" fillId="0" borderId="1" xfId="2" applyNumberFormat="1" applyFont="1" applyFill="1" applyBorder="1" applyAlignment="1">
      <alignment horizontal="center" vertical="center"/>
    </xf>
    <xf numFmtId="2" fontId="48" fillId="0" borderId="1" xfId="2" applyNumberFormat="1" applyFont="1" applyFill="1" applyBorder="1" applyAlignment="1">
      <alignment horizontal="center" vertical="center"/>
    </xf>
    <xf numFmtId="49" fontId="7" fillId="0" borderId="0" xfId="2" applyNumberFormat="1" applyFont="1" applyFill="1" applyBorder="1" applyAlignment="1">
      <alignment horizontal="center" vertical="center"/>
    </xf>
    <xf numFmtId="0" fontId="6" fillId="0" borderId="0" xfId="2" applyFont="1" applyFill="1" applyBorder="1" applyAlignment="1">
      <alignment horizontal="center" vertical="center"/>
    </xf>
    <xf numFmtId="2" fontId="7" fillId="0" borderId="0" xfId="2" applyNumberFormat="1" applyFont="1" applyFill="1" applyBorder="1" applyAlignment="1">
      <alignment horizontal="center" vertical="center"/>
    </xf>
    <xf numFmtId="0" fontId="1" fillId="0" borderId="0" xfId="1" applyFont="1" applyFill="1" applyBorder="1"/>
    <xf numFmtId="49" fontId="6" fillId="0" borderId="1" xfId="3"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4" xfId="3" applyFont="1" applyFill="1" applyBorder="1" applyAlignment="1">
      <alignment horizontal="center" vertical="center" wrapText="1"/>
    </xf>
    <xf numFmtId="2" fontId="6" fillId="0" borderId="1" xfId="2" applyNumberFormat="1" applyFont="1" applyFill="1" applyBorder="1" applyAlignment="1">
      <alignment horizontal="center" vertical="center" wrapText="1"/>
    </xf>
    <xf numFmtId="180" fontId="45" fillId="0" borderId="1" xfId="4" applyNumberFormat="1" applyFont="1" applyFill="1" applyBorder="1" applyAlignment="1">
      <alignment horizontal="center" vertical="center" wrapText="1"/>
    </xf>
    <xf numFmtId="0" fontId="45" fillId="0" borderId="1" xfId="0" applyFont="1" applyFill="1" applyBorder="1"/>
    <xf numFmtId="180" fontId="45" fillId="0" borderId="20" xfId="4" applyNumberFormat="1" applyFont="1" applyFill="1" applyBorder="1" applyAlignment="1">
      <alignment horizontal="center" vertical="center" wrapText="1"/>
    </xf>
    <xf numFmtId="49" fontId="45" fillId="0" borderId="13" xfId="3" applyNumberFormat="1" applyFont="1" applyFill="1" applyBorder="1" applyAlignment="1">
      <alignment horizontal="center" vertical="center" wrapText="1"/>
    </xf>
    <xf numFmtId="49" fontId="45" fillId="0" borderId="13" xfId="2" applyNumberFormat="1" applyFont="1" applyFill="1" applyBorder="1" applyAlignment="1">
      <alignment horizontal="center" vertical="center" wrapText="1"/>
    </xf>
    <xf numFmtId="0" fontId="45" fillId="0" borderId="1" xfId="0" applyFont="1" applyFill="1" applyBorder="1" applyAlignment="1">
      <alignment horizontal="left" vertical="center" wrapText="1"/>
    </xf>
    <xf numFmtId="0" fontId="45" fillId="0" borderId="1" xfId="0" applyFont="1" applyFill="1" applyBorder="1" applyAlignment="1">
      <alignment vertical="center" wrapText="1"/>
    </xf>
    <xf numFmtId="49" fontId="45" fillId="0" borderId="21" xfId="2" applyNumberFormat="1" applyFont="1" applyFill="1" applyBorder="1" applyAlignment="1">
      <alignment horizontal="center" vertical="center" wrapText="1"/>
    </xf>
    <xf numFmtId="2" fontId="47" fillId="0" borderId="2" xfId="5" applyNumberFormat="1" applyFont="1" applyFill="1" applyBorder="1" applyAlignment="1">
      <alignment horizontal="justify" vertical="center" wrapText="1"/>
    </xf>
    <xf numFmtId="2" fontId="45" fillId="0" borderId="8" xfId="5" applyNumberFormat="1" applyFont="1" applyFill="1" applyBorder="1" applyAlignment="1">
      <alignment horizontal="justify" vertical="center" wrapText="1"/>
    </xf>
    <xf numFmtId="0" fontId="45" fillId="0" borderId="8" xfId="5" applyFont="1" applyFill="1" applyBorder="1" applyAlignment="1">
      <alignment horizontal="justify" vertical="center" wrapText="1"/>
    </xf>
    <xf numFmtId="0" fontId="45" fillId="0" borderId="2" xfId="5" applyFont="1" applyFill="1" applyBorder="1" applyAlignment="1">
      <alignment horizontal="justify" vertical="center" wrapText="1"/>
    </xf>
    <xf numFmtId="0" fontId="47" fillId="0" borderId="6" xfId="5" applyFont="1" applyFill="1" applyBorder="1" applyAlignment="1">
      <alignment horizontal="justify" vertical="center" wrapText="1"/>
    </xf>
    <xf numFmtId="0" fontId="45" fillId="0" borderId="1" xfId="0" applyFont="1" applyFill="1" applyBorder="1" applyAlignment="1">
      <alignment vertical="top" wrapText="1"/>
    </xf>
    <xf numFmtId="180" fontId="45" fillId="0" borderId="22" xfId="4" applyNumberFormat="1" applyFont="1" applyFill="1" applyBorder="1" applyAlignment="1">
      <alignment horizontal="center" vertical="center" wrapText="1"/>
    </xf>
    <xf numFmtId="0" fontId="45" fillId="0" borderId="13" xfId="0" applyFont="1" applyFill="1" applyBorder="1" applyAlignment="1">
      <alignment horizontal="center" vertical="center" wrapText="1"/>
    </xf>
    <xf numFmtId="2" fontId="45" fillId="0" borderId="18" xfId="4" applyNumberFormat="1" applyFont="1" applyFill="1" applyBorder="1" applyAlignment="1">
      <alignment vertical="center" wrapText="1"/>
    </xf>
    <xf numFmtId="2" fontId="45" fillId="0" borderId="19" xfId="4" applyNumberFormat="1" applyFont="1" applyFill="1" applyBorder="1" applyAlignment="1">
      <alignment horizontal="center" vertical="center" wrapText="1"/>
    </xf>
    <xf numFmtId="2" fontId="7" fillId="0" borderId="0" xfId="2" applyNumberFormat="1" applyFont="1" applyFill="1" applyBorder="1" applyAlignment="1">
      <alignment horizontal="center" vertical="center" wrapText="1"/>
    </xf>
    <xf numFmtId="2" fontId="6" fillId="0" borderId="0" xfId="2" applyNumberFormat="1" applyFont="1" applyFill="1" applyBorder="1" applyAlignment="1">
      <alignment horizontal="center" vertical="center"/>
    </xf>
    <xf numFmtId="0" fontId="0" fillId="0" borderId="0" xfId="0" applyNumberFormat="1" applyAlignment="1">
      <alignment wrapText="1"/>
    </xf>
    <xf numFmtId="0" fontId="39" fillId="4" borderId="1" xfId="2" applyFont="1" applyFill="1" applyBorder="1" applyAlignment="1">
      <alignment horizontal="right" vertical="center"/>
    </xf>
    <xf numFmtId="0" fontId="0" fillId="4" borderId="1" xfId="1" applyFont="1" applyFill="1" applyBorder="1" applyAlignment="1">
      <alignment horizontal="left" vertical="center" wrapText="1"/>
    </xf>
    <xf numFmtId="0" fontId="1" fillId="4" borderId="1" xfId="1" applyFont="1" applyFill="1" applyBorder="1" applyAlignment="1">
      <alignment horizontal="left" vertical="center" wrapText="1"/>
    </xf>
    <xf numFmtId="0" fontId="34" fillId="4" borderId="1" xfId="1" applyFont="1" applyFill="1" applyBorder="1" applyAlignment="1">
      <alignment horizontal="left" vertical="center" wrapText="1"/>
    </xf>
    <xf numFmtId="0" fontId="36" fillId="4" borderId="2" xfId="2" applyFont="1" applyFill="1" applyBorder="1" applyAlignment="1">
      <alignment horizontal="center" vertical="center"/>
    </xf>
    <xf numFmtId="0" fontId="36" fillId="4" borderId="3" xfId="2" applyFont="1" applyFill="1" applyBorder="1" applyAlignment="1">
      <alignment horizontal="center" vertical="center"/>
    </xf>
    <xf numFmtId="0" fontId="36" fillId="4" borderId="4" xfId="2" applyFont="1" applyFill="1" applyBorder="1" applyAlignment="1">
      <alignment horizontal="center" vertical="center"/>
    </xf>
    <xf numFmtId="0" fontId="38" fillId="4" borderId="1" xfId="2" applyFont="1" applyFill="1" applyBorder="1" applyAlignment="1">
      <alignment horizontal="right" vertical="center"/>
    </xf>
    <xf numFmtId="0" fontId="38" fillId="0" borderId="2" xfId="2" applyFont="1" applyFill="1" applyBorder="1" applyAlignment="1">
      <alignment horizontal="right" vertical="center"/>
    </xf>
    <xf numFmtId="0" fontId="38" fillId="0" borderId="3" xfId="2" applyFont="1" applyFill="1" applyBorder="1" applyAlignment="1">
      <alignment horizontal="right" vertical="center"/>
    </xf>
    <xf numFmtId="0" fontId="38" fillId="0" borderId="4" xfId="2" applyFont="1" applyFill="1" applyBorder="1" applyAlignment="1">
      <alignment horizontal="right" vertical="center"/>
    </xf>
    <xf numFmtId="0" fontId="48" fillId="0" borderId="2" xfId="2" applyFont="1" applyFill="1" applyBorder="1" applyAlignment="1">
      <alignment horizontal="right" vertical="center"/>
    </xf>
    <xf numFmtId="0" fontId="48" fillId="0" borderId="3" xfId="2" applyFont="1" applyFill="1" applyBorder="1" applyAlignment="1">
      <alignment horizontal="right" vertical="center"/>
    </xf>
    <xf numFmtId="0" fontId="48" fillId="0" borderId="4" xfId="2" applyFont="1" applyFill="1" applyBorder="1" applyAlignment="1">
      <alignment horizontal="right" vertical="center"/>
    </xf>
    <xf numFmtId="0" fontId="49" fillId="0" borderId="1" xfId="1" applyFont="1" applyFill="1" applyBorder="1" applyAlignment="1">
      <alignment horizontal="left" vertical="center" wrapText="1"/>
    </xf>
    <xf numFmtId="0" fontId="34" fillId="0" borderId="1" xfId="1" applyFont="1" applyFill="1" applyBorder="1" applyAlignment="1">
      <alignment horizontal="left" vertical="center" wrapText="1"/>
    </xf>
    <xf numFmtId="0" fontId="44" fillId="0" borderId="1" xfId="2" applyFont="1" applyFill="1" applyBorder="1" applyAlignment="1">
      <alignment horizontal="right" vertical="center"/>
    </xf>
    <xf numFmtId="0" fontId="36" fillId="0" borderId="2" xfId="2" applyFont="1" applyFill="1" applyBorder="1" applyAlignment="1">
      <alignment horizontal="center" vertical="center"/>
    </xf>
    <xf numFmtId="0" fontId="36" fillId="0" borderId="3" xfId="2" applyFont="1" applyFill="1" applyBorder="1" applyAlignment="1">
      <alignment horizontal="center" vertical="center"/>
    </xf>
    <xf numFmtId="0" fontId="36" fillId="0" borderId="4" xfId="2" applyFont="1" applyFill="1" applyBorder="1" applyAlignment="1">
      <alignment horizontal="center" vertical="center"/>
    </xf>
    <xf numFmtId="49" fontId="45" fillId="0" borderId="2" xfId="2" applyNumberFormat="1" applyFont="1" applyFill="1" applyBorder="1" applyAlignment="1">
      <alignment horizontal="center" vertical="center" wrapText="1"/>
    </xf>
    <xf numFmtId="49" fontId="45" fillId="0" borderId="4" xfId="2" applyNumberFormat="1" applyFont="1" applyFill="1" applyBorder="1" applyAlignment="1">
      <alignment horizontal="center" vertical="center" wrapText="1"/>
    </xf>
    <xf numFmtId="49" fontId="43" fillId="0" borderId="2" xfId="2" applyNumberFormat="1" applyFont="1" applyFill="1" applyBorder="1" applyAlignment="1">
      <alignment horizontal="center" vertical="center" wrapText="1"/>
    </xf>
    <xf numFmtId="49" fontId="43" fillId="0" borderId="4" xfId="2" applyNumberFormat="1" applyFont="1" applyFill="1" applyBorder="1" applyAlignment="1">
      <alignment horizontal="center" vertical="center" wrapText="1"/>
    </xf>
  </cellXfs>
  <cellStyles count="202">
    <cellStyle name="75" xfId="6"/>
    <cellStyle name="ÅëÈ­ [0]_±âÅ¸" xfId="7"/>
    <cellStyle name="ÅëÈ­_±âÅ¸" xfId="8"/>
    <cellStyle name="args.style" xfId="9"/>
    <cellStyle name="ÄÞ¸¶ [0]_±âÅ¸" xfId="10"/>
    <cellStyle name="ÄÞ¸¶_±âÅ¸" xfId="11"/>
    <cellStyle name="Ç¥ÁØ_¿¬°£´©°è¿¹»ó" xfId="12"/>
    <cellStyle name="Calc Currency (0)" xfId="13"/>
    <cellStyle name="Comma  - Style1" xfId="14"/>
    <cellStyle name="Comma  - Style2" xfId="15"/>
    <cellStyle name="Comma  - Style3" xfId="16"/>
    <cellStyle name="Comma  - Style4" xfId="17"/>
    <cellStyle name="Comma  - Style5" xfId="18"/>
    <cellStyle name="Comma  - Style6" xfId="19"/>
    <cellStyle name="Comma  - Style7" xfId="20"/>
    <cellStyle name="Comma  - Style8" xfId="21"/>
    <cellStyle name="Comma 2" xfId="22"/>
    <cellStyle name="Comma 2 2" xfId="23"/>
    <cellStyle name="Comma 2 2 2" xfId="24"/>
    <cellStyle name="Comma 2 3" xfId="25"/>
    <cellStyle name="Comma 3" xfId="26"/>
    <cellStyle name="Comma 3 2" xfId="27"/>
    <cellStyle name="Comma 4" xfId="28"/>
    <cellStyle name="Comma 4 2" xfId="29"/>
    <cellStyle name="Comma 4 2 2" xfId="30"/>
    <cellStyle name="Comma 4 2 2 2" xfId="31"/>
    <cellStyle name="Comma 4 2 3" xfId="32"/>
    <cellStyle name="Comma 4 3" xfId="33"/>
    <cellStyle name="Copied" xfId="34"/>
    <cellStyle name="COST1" xfId="35"/>
    <cellStyle name="date" xfId="36"/>
    <cellStyle name="Entered" xfId="37"/>
    <cellStyle name="Formula" xfId="38"/>
    <cellStyle name="Good 2" xfId="39"/>
    <cellStyle name="Grey" xfId="40"/>
    <cellStyle name="Header1" xfId="41"/>
    <cellStyle name="Header2" xfId="42"/>
    <cellStyle name="Hyperlink_DATAS Oct-09-10" xfId="43"/>
    <cellStyle name="Hypertextový odkaz" xfId="44"/>
    <cellStyle name="Input [yellow]" xfId="45"/>
    <cellStyle name="Input Cells" xfId="46"/>
    <cellStyle name="Linked Cells" xfId="47"/>
    <cellStyle name="Milliers [0]_!!!GO" xfId="48"/>
    <cellStyle name="Milliers_!!!GO" xfId="49"/>
    <cellStyle name="Monétaire [0]_!!!GO" xfId="50"/>
    <cellStyle name="Monétaire_!!!GO" xfId="51"/>
    <cellStyle name="Neutral 2" xfId="52"/>
    <cellStyle name="no dec" xfId="53"/>
    <cellStyle name="Normal" xfId="0" builtinId="0"/>
    <cellStyle name="Normal - Style1" xfId="54"/>
    <cellStyle name="Normal 10" xfId="55"/>
    <cellStyle name="Normal 10 2" xfId="1"/>
    <cellStyle name="Normal 10 3" xfId="56"/>
    <cellStyle name="Normal 11" xfId="57"/>
    <cellStyle name="Normal 12" xfId="58"/>
    <cellStyle name="Normal 13" xfId="59"/>
    <cellStyle name="Normal 13 2" xfId="60"/>
    <cellStyle name="Normal 2" xfId="61"/>
    <cellStyle name="Normal 2 2" xfId="62"/>
    <cellStyle name="Normal 2 2 2" xfId="63"/>
    <cellStyle name="Normal 2 2 2 2" xfId="64"/>
    <cellStyle name="Normal 2 2 2 2 2" xfId="65"/>
    <cellStyle name="Normal 2 2 3" xfId="66"/>
    <cellStyle name="Normal 2 3" xfId="67"/>
    <cellStyle name="Normal 2 3 2" xfId="68"/>
    <cellStyle name="Normal 2 3 2 10" xfId="69"/>
    <cellStyle name="Normal 2 3 2 11" xfId="70"/>
    <cellStyle name="Normal 2 3 2 11 2" xfId="71"/>
    <cellStyle name="Normal 2 3 2 2" xfId="72"/>
    <cellStyle name="Normal 2 3 2 2 2" xfId="73"/>
    <cellStyle name="Normal 2 3 2 3" xfId="74"/>
    <cellStyle name="Normal 2 3 2 3 2" xfId="75"/>
    <cellStyle name="Normal 2 3 2 3 2 2" xfId="76"/>
    <cellStyle name="Normal 2 3 2 3 2 2 2" xfId="77"/>
    <cellStyle name="Normal 2 3 2 3 2 2 3" xfId="78"/>
    <cellStyle name="Normal 2 3 2 3 2 2 3 2" xfId="79"/>
    <cellStyle name="Normal 2 3 2 3 2 3" xfId="80"/>
    <cellStyle name="Normal 2 3 2 3 3" xfId="81"/>
    <cellStyle name="Normal 2 3 2 3 3 2" xfId="82"/>
    <cellStyle name="Normal 2 3 2 3 3 3" xfId="83"/>
    <cellStyle name="Normal 2 3 2 3 3 3 2" xfId="84"/>
    <cellStyle name="Normal 2 3 2 3 3 4" xfId="85"/>
    <cellStyle name="Normal 2 3 2 3 4" xfId="86"/>
    <cellStyle name="Normal 2 3 2 3 4 2" xfId="87"/>
    <cellStyle name="Normal 2 3 2 3 4 3" xfId="88"/>
    <cellStyle name="Normal 2 3 2 3 5" xfId="89"/>
    <cellStyle name="Normal 2 3 2 3 5 2" xfId="90"/>
    <cellStyle name="Normal 2 3 2 3 5 2 2" xfId="91"/>
    <cellStyle name="Normal 2 3 2 3 5 2 3" xfId="92"/>
    <cellStyle name="Normal 2 3 2 3 5 2 3 2" xfId="93"/>
    <cellStyle name="Normal 2 3 2 3 5 3" xfId="94"/>
    <cellStyle name="Normal 2 3 2 3 5 3 2" xfId="95"/>
    <cellStyle name="Normal 2 3 2 3 6" xfId="96"/>
    <cellStyle name="Normal 2 3 2 3 7" xfId="5"/>
    <cellStyle name="Normal 2 3 2 3 7 2" xfId="97"/>
    <cellStyle name="Normal 2 3 2 3 8" xfId="98"/>
    <cellStyle name="Normal 2 3 2 4" xfId="99"/>
    <cellStyle name="Normal 2 3 2 4 2" xfId="100"/>
    <cellStyle name="Normal 2 3 2 4 3" xfId="101"/>
    <cellStyle name="Normal 2 3 2 5" xfId="102"/>
    <cellStyle name="Normal 2 3 2 5 2" xfId="103"/>
    <cellStyle name="Normal 2 3 2 5 2 2" xfId="104"/>
    <cellStyle name="Normal 2 3 2 5 2 2 2" xfId="105"/>
    <cellStyle name="Normal 2 3 2 5 2 2 3" xfId="106"/>
    <cellStyle name="Normal 2 3 2 5 2 2 3 2" xfId="107"/>
    <cellStyle name="Normal 2 3 2 5 2 3" xfId="108"/>
    <cellStyle name="Normal 2 3 2 5 2 3 2" xfId="109"/>
    <cellStyle name="Normal 2 3 2 5 2 3 2 2" xfId="110"/>
    <cellStyle name="Normal 2 3 2 5 2 4" xfId="111"/>
    <cellStyle name="Normal 2 3 2 5 3" xfId="112"/>
    <cellStyle name="Normal 2 3 2 5 4" xfId="113"/>
    <cellStyle name="Normal 2 3 2 6" xfId="114"/>
    <cellStyle name="Normal 2 3 2 6 2" xfId="115"/>
    <cellStyle name="Normal 2 3 2 7" xfId="116"/>
    <cellStyle name="Normal 2 3 2 8" xfId="117"/>
    <cellStyle name="Normal 2 3 2 9" xfId="118"/>
    <cellStyle name="Normal 2 3 3" xfId="119"/>
    <cellStyle name="Normal 2 3 3 2" xfId="120"/>
    <cellStyle name="Normal 2 3 4" xfId="121"/>
    <cellStyle name="Normal 2 3 4 2" xfId="2"/>
    <cellStyle name="Normal 2 3 4 3" xfId="122"/>
    <cellStyle name="Normal 2 3 5" xfId="123"/>
    <cellStyle name="Normal 2 3 6" xfId="124"/>
    <cellStyle name="Normal 2 4" xfId="125"/>
    <cellStyle name="Normal 2 5" xfId="4"/>
    <cellStyle name="Normal 2 6" xfId="126"/>
    <cellStyle name="Normal 2_CMD Meeting" xfId="127"/>
    <cellStyle name="Normal 3" xfId="128"/>
    <cellStyle name="Normal 3 2" xfId="129"/>
    <cellStyle name="Normal 3 2 2" xfId="130"/>
    <cellStyle name="Normal 3 2 2 2" xfId="131"/>
    <cellStyle name="Normal 3 2 2 3" xfId="132"/>
    <cellStyle name="Normal 3 2 2 4" xfId="133"/>
    <cellStyle name="Normal 3 2 2 5" xfId="134"/>
    <cellStyle name="Normal 3 2 2 6" xfId="135"/>
    <cellStyle name="Normal 3 2 2 7" xfId="136"/>
    <cellStyle name="Normal 3 2 2 8" xfId="137"/>
    <cellStyle name="Normal 3 2 3" xfId="138"/>
    <cellStyle name="Normal 3 2 3 2" xfId="139"/>
    <cellStyle name="Normal 3 2 3 3" xfId="140"/>
    <cellStyle name="Normal 3 2 3 4" xfId="141"/>
    <cellStyle name="Normal 3 2 3 5" xfId="142"/>
    <cellStyle name="Normal 3 2 3 6" xfId="143"/>
    <cellStyle name="Normal 3 2 3 7" xfId="144"/>
    <cellStyle name="Normal 3 2 4" xfId="145"/>
    <cellStyle name="Normal 3 3" xfId="146"/>
    <cellStyle name="Normal 3 4" xfId="147"/>
    <cellStyle name="Normal 3 4 2" xfId="148"/>
    <cellStyle name="Normal 3_2. Comml 08.08" xfId="149"/>
    <cellStyle name="Normal 4" xfId="150"/>
    <cellStyle name="Normal 4 2" xfId="151"/>
    <cellStyle name="Normal 4 2 2" xfId="152"/>
    <cellStyle name="Normal 4 3" xfId="153"/>
    <cellStyle name="Normal 5" xfId="154"/>
    <cellStyle name="Normal 5 2" xfId="155"/>
    <cellStyle name="Normal 5 3" xfId="156"/>
    <cellStyle name="Normal 5 4" xfId="157"/>
    <cellStyle name="Normal 5 5" xfId="158"/>
    <cellStyle name="Normal 6" xfId="159"/>
    <cellStyle name="Normal 6 2" xfId="160"/>
    <cellStyle name="Normal 7" xfId="161"/>
    <cellStyle name="Normal 7 2" xfId="162"/>
    <cellStyle name="Normal 7 2 2" xfId="163"/>
    <cellStyle name="Normal 7 2 3" xfId="164"/>
    <cellStyle name="Normal 7 2 3 2" xfId="165"/>
    <cellStyle name="Normal 7 2 3 3" xfId="166"/>
    <cellStyle name="Normal 7 2 3 3 2" xfId="167"/>
    <cellStyle name="Normal 7 2 4" xfId="168"/>
    <cellStyle name="Normal 7 2 4 2" xfId="169"/>
    <cellStyle name="Normal 8" xfId="170"/>
    <cellStyle name="Normal 8 2" xfId="171"/>
    <cellStyle name="Normal 8 2 2" xfId="172"/>
    <cellStyle name="Normal 8 2 2 2" xfId="173"/>
    <cellStyle name="Normal 8 2 2 3" xfId="174"/>
    <cellStyle name="Normal 8 2 3" xfId="175"/>
    <cellStyle name="Normal 8 3" xfId="176"/>
    <cellStyle name="Normal 8 3 2" xfId="177"/>
    <cellStyle name="Normal 9" xfId="178"/>
    <cellStyle name="Normal_sampleboq 22-01-2010" xfId="3"/>
    <cellStyle name="Œ…‹æØ‚è [0.00]_Region Orders (2)" xfId="179"/>
    <cellStyle name="Œ…‹æØ‚è_Region Orders (2)" xfId="180"/>
    <cellStyle name="per.style" xfId="181"/>
    <cellStyle name="Percent [2]" xfId="182"/>
    <cellStyle name="Percent 2" xfId="183"/>
    <cellStyle name="Percent 2 2" xfId="184"/>
    <cellStyle name="Percent 2 2 2" xfId="185"/>
    <cellStyle name="Percent 3" xfId="186"/>
    <cellStyle name="Percent 4" xfId="187"/>
    <cellStyle name="Percent 4 2" xfId="188"/>
    <cellStyle name="Percent 4 2 2" xfId="189"/>
    <cellStyle name="Popis" xfId="190"/>
    <cellStyle name="pricing" xfId="191"/>
    <cellStyle name="PSChar" xfId="192"/>
    <cellStyle name="RevList" xfId="193"/>
    <cellStyle name="Sledovaný hypertextový odkaz" xfId="194"/>
    <cellStyle name="Standard_BS14" xfId="195"/>
    <cellStyle name="Style 1" xfId="196"/>
    <cellStyle name="Style 1 2" xfId="197"/>
    <cellStyle name="Style 1_TURKAPALLYDET" xfId="198"/>
    <cellStyle name="Style 2" xfId="199"/>
    <cellStyle name="Subtotal" xfId="200"/>
    <cellStyle name="Table Total" xfId="20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100.136\d\NEW%20VOLUME%20(D)\DE-SI\SI-2K8\Substation\Constituency-wise-SSs%20List-31-3-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50.12\d$\2005-06\mar%2006\re\2003-04\nov03\4year%20comparision-TO-hari1211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_distr\SHARE\Licensee%20Formats%20Revenu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2.1.61\ssr_final101206\Documents%20and%20Settings\rammohan\Desktop\Standard%20Data\Standared%20Data%20(PR)\ARRR-ver-110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DTR_x000d_FAILURES"/>
      <sheetName val=""/>
      <sheetName val="DTR_x005f_x000d_FAILURES"/>
      <sheetName val="DTR FAILURES"/>
      <sheetName val="ATC Loss Red"/>
      <sheetName val="DTR_x005f_x005f_x005f_x000d_FAILURES"/>
      <sheetName val="3-BGP"/>
      <sheetName val="cap all"/>
      <sheetName val="DTR_x005f_x005f_x005f_x005f_x005f_x005f_x005f_x000d_FAI"/>
      <sheetName val="DTR_x005f_x005f_x005f_x000d_FAI"/>
      <sheetName val="DTR&#10;FAILURES"/>
      <sheetName val="DTR_FAILURES"/>
      <sheetName val="DTR_x005f_x005f_x005f_x005f_x005f_x005f_x005f_x005f_x00"/>
      <sheetName val="R.Hrs. Since Comm"/>
      <sheetName val="DTR_x005f_x000d_FAI"/>
      <sheetName val="DTR_x005f_x005f_x005f_x005f_x00"/>
      <sheetName val="Executive Summary -Thermal"/>
      <sheetName val="Stationwise Thermal &amp; Hydel Gen"/>
      <sheetName val="TWELVE"/>
      <sheetName val="DTR_x000d_FAI"/>
      <sheetName val="DTR_x005f_x005f_x00"/>
      <sheetName val="Fee Rate Summary"/>
      <sheetName val="SPT vs PHI"/>
      <sheetName val="DTR_x005f_x000a_FAILURES"/>
      <sheetName val="04REL"/>
      <sheetName val="SUMMERY"/>
      <sheetName val="DTR_x005f_x005f_x005f_x000a_FAILURES"/>
      <sheetName val="BKDNS_(2)"/>
      <sheetName val="24-07-04_"/>
      <sheetName val="Profit_&amp;_Loss"/>
      <sheetName val="Profit_&amp;_Loss_july"/>
      <sheetName val="27-08-04__(2)"/>
      <sheetName val="ABST(SOUTH)_rev_08-04"/>
      <sheetName val="Ser_rel"/>
      <sheetName val="Services_released"/>
      <sheetName val="Divn_month_progress"/>
      <sheetName val="Divn_abst_"/>
      <sheetName val="Month_wise_prog_"/>
      <sheetName val="Achvt_"/>
      <sheetName val="Agl_(white_paper)"/>
      <sheetName val="Dried_up_wells"/>
      <sheetName val="SS(_2006-07)_"/>
      <sheetName val="DW2004-05_"/>
      <sheetName val="HT_abstrct"/>
      <sheetName val="HT_Add_(2)"/>
      <sheetName val="HT_details"/>
      <sheetName val="HT_Add"/>
      <sheetName val="HT_Rel"/>
      <sheetName val="LI_Sch"/>
      <sheetName val="LI_Schemes_dedi_Charged"/>
      <sheetName val="LI_1"/>
      <sheetName val="LT_Abstract"/>
      <sheetName val="LT_Town"/>
      <sheetName val="LT_Rural"/>
      <sheetName val="LT_MTM"/>
      <sheetName val="LT_GDV"/>
      <sheetName val="LT_Pending"/>
      <sheetName val="New_Agl"/>
      <sheetName val="house_holds"/>
      <sheetName val="ATC_Loss_Red"/>
      <sheetName val="DTR_FAILURES1"/>
      <sheetName val="cap_all"/>
      <sheetName val="R_Hrs__Since_Comm"/>
      <sheetName val="Executive_Summary_-Thermal"/>
      <sheetName val="Stationwise_Thermal_&amp;_Hydel_Gen"/>
      <sheetName val="DTR_x005f_x005f_x005f_x005f_x005f_x005f_x005f_x000a_FAI"/>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Emblem"/>
      <sheetName val="ABST"/>
      <sheetName val="ATP"/>
      <sheetName val="KNL"/>
      <sheetName val="MBNR"/>
      <sheetName val="NLG"/>
      <sheetName val="MDK"/>
      <sheetName val="RR(N)"/>
      <sheetName val="RR (S)"/>
      <sheetName val="HYD(N)"/>
      <sheetName val="HYD(S)"/>
      <sheetName val="HYD(C)"/>
      <sheetName val="HYD total"/>
      <sheetName val="Old file"/>
      <sheetName val="HYD"/>
      <sheetName val="0000000000000"/>
      <sheetName val="data"/>
      <sheetName val="Dom"/>
      <sheetName val="Executive Summary -Thermal"/>
      <sheetName val="Stationwise Thermal &amp; Hydel Gen"/>
      <sheetName val="TWELVE"/>
      <sheetName val="Sheet1"/>
      <sheetName val="Lead statement"/>
      <sheetName val="Labour charges"/>
      <sheetName val="Detailed"/>
      <sheetName val="Manchal"/>
      <sheetName val="New GLs"/>
      <sheetName val="BREAKUP OF OIL"/>
      <sheetName val="wh_data"/>
      <sheetName val="wh_data_R"/>
      <sheetName val="CPHEEO"/>
      <sheetName val="input"/>
      <sheetName val="Addl.40"/>
      <sheetName val="Newabstract"/>
      <sheetName val="MANDAL"/>
      <sheetName val="Discom Details"/>
      <sheetName val="Salient1"/>
      <sheetName val="C.S.GENERATION"/>
      <sheetName val="RevenueInput"/>
      <sheetName val="Challan"/>
      <sheetName val="cover1"/>
      <sheetName val="04REL"/>
      <sheetName val="agl-pump-sets"/>
      <sheetName val="EG"/>
      <sheetName val="pump-sets(AI)"/>
      <sheetName val="installes-capacity"/>
      <sheetName val="per-capita"/>
      <sheetName val="towns&amp;villages"/>
      <sheetName val="Cat_Ser_load"/>
      <sheetName val="Demand"/>
      <sheetName val="% of Elect"/>
      <sheetName val="DLC"/>
      <sheetName val="Mortar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nsolidate_rev_to"/>
      <sheetName val="Salient1"/>
      <sheetName val="R.Hrs. Since Comm"/>
      <sheetName val="annexure"/>
      <sheetName val="SUMMERY"/>
      <sheetName val="Total Sec Wise for 12-2007"/>
      <sheetName val="04REL"/>
      <sheetName val="Form_A"/>
      <sheetName val="Demand"/>
      <sheetName val="Inputs"/>
      <sheetName val="Executive Summary -Thermal"/>
      <sheetName val="Stationwise Thermal &amp; Hydel Gen"/>
      <sheetName val="TWELVE"/>
      <sheetName val="data"/>
      <sheetName val="Newabstract"/>
      <sheetName val="R_Abstract"/>
      <sheetName val="ATP"/>
      <sheetName val="Sheet1"/>
      <sheetName val="STN WISE EMR"/>
      <sheetName val="Dom"/>
      <sheetName val="agl-pump-sets"/>
      <sheetName val="EG"/>
      <sheetName val="pump-sets(AI)"/>
      <sheetName val="installes-capacity"/>
      <sheetName val="per-capita"/>
      <sheetName val="towns&amp;village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ver"/>
      <sheetName val="XXXX"/>
      <sheetName val="cover1"/>
      <sheetName val="RevenueInput"/>
      <sheetName val="RevenueBreakupInput"/>
      <sheetName val="BudgetInput1"/>
      <sheetName val="BudgetInput2"/>
      <sheetName val="LoadSurveyInput"/>
      <sheetName val="DebtorsInput"/>
      <sheetName val="DisconnectionsInput"/>
      <sheetName val="TransformerInput"/>
      <sheetName val="TransformerMaintInput"/>
      <sheetName val="Index"/>
      <sheetName val="Profit"/>
      <sheetName val="Trend"/>
      <sheetName val="REV1"/>
      <sheetName val="REV1A"/>
      <sheetName val="REV2"/>
      <sheetName val="REV3"/>
      <sheetName val="REV3A"/>
      <sheetName val="REV4"/>
      <sheetName val="REV5"/>
      <sheetName val="REV6"/>
      <sheetName val="COLL1"/>
      <sheetName val="COLL2"/>
      <sheetName val="METER1"/>
      <sheetName val="LOAD1"/>
      <sheetName val="TRANSFORMER1"/>
      <sheetName val="TRANSFORMERMAINT1"/>
      <sheetName val="A2-02-03"/>
      <sheetName val="1.1 Trs. Fai."/>
      <sheetName val="cap all"/>
      <sheetName val="Sheet1"/>
      <sheetName val="04REL"/>
      <sheetName val="Addl.40"/>
      <sheetName val="STN WISE EMR"/>
      <sheetName val="2004"/>
      <sheetName val="Form-C4"/>
      <sheetName val="Data"/>
      <sheetName val="Challan"/>
      <sheetName val="% of Elect"/>
      <sheetName val="Salient1"/>
      <sheetName val="Survey Status_2"/>
      <sheetName val="Dom"/>
      <sheetName val="DATA_PRG"/>
      <sheetName val="all"/>
      <sheetName val="MNCL"/>
      <sheetName val="t_prsr"/>
      <sheetName val="General"/>
      <sheetName val="ATP"/>
      <sheetName val="Lead statement"/>
      <sheetName val="Labour charges"/>
      <sheetName val="Detailed"/>
      <sheetName val="C.S.GENERATION"/>
      <sheetName val="New GLs"/>
      <sheetName val="Newabstract"/>
      <sheetName val="NPDCL-LOADS-13"/>
      <sheetName val="1_1_Trs__Fai_"/>
      <sheetName val="cap_all"/>
      <sheetName val="Addl_40"/>
      <sheetName val="STN_WISE_EMR"/>
      <sheetName val="%_of_Elect"/>
      <sheetName val="Survey_Status_2"/>
      <sheetName val="BWSCPlt"/>
      <sheetName val="CI"/>
      <sheetName val="DI"/>
      <sheetName val="G.R.P"/>
      <sheetName val="HDPE"/>
      <sheetName val="PSC REVISED"/>
      <sheetName val="pvc"/>
      <sheetName val="BREAKUP OF OIL"/>
      <sheetName val="R_Abstract"/>
      <sheetName val="ONLINE DUMP"/>
      <sheetName val="WATER-HAMMER"/>
      <sheetName val="1"/>
      <sheetName val="SUMMERY"/>
      <sheetName val="Discom Details"/>
      <sheetName val="Executive Summary -Thermal"/>
      <sheetName val="Stationwise Thermal &amp; Hydel Gen"/>
      <sheetName val="TWELVE"/>
      <sheetName val="A 3.7"/>
      <sheetName val="Inputs"/>
      <sheetName val="Work_sheet"/>
      <sheetName val="3-BGP"/>
    </sheetNames>
    <sheetDataSet>
      <sheetData sheetId="0" refreshError="1"/>
      <sheetData sheetId="1" refreshError="1"/>
      <sheetData sheetId="2" refreshError="1">
        <row r="30">
          <cell r="A30" t="str">
            <v>Business Unit</v>
          </cell>
        </row>
        <row r="31">
          <cell r="A31" t="str">
            <v>Manager</v>
          </cell>
        </row>
        <row r="34">
          <cell r="A34" t="str">
            <v>Central Power Distribution Company of AP Limited</v>
          </cell>
        </row>
      </sheetData>
      <sheetData sheetId="3" refreshError="1">
        <row r="2">
          <cell r="C2" t="str">
            <v>August</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2011-12"/>
      <sheetName val="Salient1"/>
      <sheetName val="A 3.7"/>
      <sheetName val="feasibility require"/>
      <sheetName val="Sheet1 (2)"/>
      <sheetName val="Plant_&amp;__Machinery"/>
      <sheetName val="Summary_of_Rates"/>
      <sheetName val="Basic_Approach"/>
      <sheetName val="Sheet1_(2)"/>
      <sheetName val="Data"/>
      <sheetName val="Lead (Final)"/>
      <sheetName val="HDPE-pipe-rates"/>
      <sheetName val="pvc-pipe-rates"/>
      <sheetName val="hdpe weights"/>
      <sheetName val="PVC weights"/>
      <sheetName val="Data.F8.BTR"/>
      <sheetName val="MRATES"/>
      <sheetName val="Sheet5"/>
      <sheetName val="Lead"/>
      <sheetName val="index"/>
      <sheetName val="DATA_PRG"/>
      <sheetName val="int-Dia-hdpe"/>
      <sheetName val="hdpe-rates"/>
      <sheetName val="pvc-rates"/>
      <sheetName val="HDPE"/>
      <sheetName val="DI"/>
      <sheetName val="pvc"/>
      <sheetName val="hdpe_basic"/>
      <sheetName val="pvc_basic"/>
      <sheetName val="Detailed"/>
      <sheetName val="pop"/>
      <sheetName val="detls"/>
      <sheetName val="int-Dia"/>
      <sheetName val="Data base Feb 09"/>
      <sheetName val="RMR"/>
      <sheetName val="Rates SSR 2008-09"/>
      <sheetName val="mas_hab"/>
      <sheetName val="Iocount"/>
      <sheetName val="Staff Acco."/>
      <sheetName val="Data_Bit_I"/>
      <sheetName val="DISCOUNT"/>
      <sheetName val="One vent Pipe"/>
      <sheetName val="Four vents"/>
      <sheetName val="two vents"/>
      <sheetName val="Designs"/>
      <sheetName val="3Vents"/>
      <sheetName val="Abut"/>
      <sheetName val="Pier"/>
      <sheetName val="Speci"/>
      <sheetName val="One vent "/>
      <sheetName val="Lead statement (2)"/>
      <sheetName val="Lead statement"/>
      <sheetName val="Sheet3"/>
      <sheetName val="Lead (2)"/>
      <sheetName val="Data (2)"/>
      <sheetName val="Estimate"/>
      <sheetName val="XXXXXXXXXXXXX"/>
      <sheetName val="0000000000000"/>
      <sheetName val="6.5% (2)"/>
      <sheetName val="est (2)"/>
      <sheetName val="XXXXXXXXXXXX0"/>
      <sheetName val="Abstract (2)"/>
      <sheetName val="key (2)"/>
      <sheetName val="pro-B (2)"/>
      <sheetName val="est  (mord)"/>
      <sheetName val="est(old) "/>
      <sheetName val="6.5%"/>
      <sheetName val="10%"/>
      <sheetName val="Bitumen trunk"/>
      <sheetName val="Feeder"/>
      <sheetName val="R99 etc"/>
      <sheetName val="Trunk unpaved"/>
      <sheetName val="rdamdata"/>
      <sheetName val="labour &amp; Centering"/>
      <sheetName val="mlead"/>
      <sheetName val="Revised rates(SSR 2015-16)"/>
      <sheetName val="ewst"/>
      <sheetName val="LOCAL RATES"/>
      <sheetName val="Inputs"/>
      <sheetName val="RevenueInput"/>
      <sheetName val="cover1"/>
    </sheetNames>
    <sheetDataSet>
      <sheetData sheetId="0">
        <row r="17">
          <cell r="D17">
            <v>106</v>
          </cell>
        </row>
      </sheetData>
      <sheetData sheetId="1"/>
      <sheetData sheetId="2"/>
      <sheetData sheetId="3">
        <row r="17">
          <cell r="D17">
            <v>106</v>
          </cell>
        </row>
      </sheetData>
      <sheetData sheetId="4"/>
      <sheetData sheetId="5"/>
      <sheetData sheetId="6"/>
      <sheetData sheetId="7"/>
      <sheetData sheetId="8"/>
      <sheetData sheetId="9"/>
      <sheetData sheetId="10"/>
      <sheetData sheetId="11">
        <row r="4">
          <cell r="D4">
            <v>852.89666666666676</v>
          </cell>
        </row>
      </sheetData>
      <sheetData sheetId="12"/>
      <sheetData sheetId="13"/>
      <sheetData sheetId="14">
        <row r="4">
          <cell r="G4">
            <v>196</v>
          </cell>
        </row>
      </sheetData>
      <sheetData sheetId="15">
        <row r="3">
          <cell r="D3">
            <v>156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J285"/>
  <sheetViews>
    <sheetView view="pageBreakPreview" topLeftCell="A159" zoomScaleSheetLayoutView="100" workbookViewId="0">
      <selection activeCell="B188" sqref="B188"/>
    </sheetView>
  </sheetViews>
  <sheetFormatPr defaultRowHeight="15.75" customHeight="1"/>
  <cols>
    <col min="1" max="1" width="7.28515625" style="14" bestFit="1" customWidth="1"/>
    <col min="2" max="2" width="12.7109375" style="14" bestFit="1" customWidth="1"/>
    <col min="3" max="3" width="39.5703125" style="3" bestFit="1" customWidth="1"/>
    <col min="4" max="4" width="15.85546875" style="3" bestFit="1" customWidth="1"/>
    <col min="5" max="5" width="11" style="3" bestFit="1" customWidth="1"/>
    <col min="6" max="6" width="10" style="3" bestFit="1" customWidth="1"/>
    <col min="7" max="7" width="13.7109375" style="3" bestFit="1" customWidth="1"/>
    <col min="8" max="8" width="0.5703125" style="3" customWidth="1"/>
    <col min="9" max="9" width="16.140625" style="3" customWidth="1"/>
    <col min="10" max="10" width="12.28515625" style="3" customWidth="1"/>
    <col min="11" max="254" width="9.140625" style="3"/>
    <col min="255" max="255" width="13.140625" style="3" customWidth="1"/>
    <col min="256" max="256" width="45.140625" style="3" customWidth="1"/>
    <col min="257" max="257" width="13" style="3" customWidth="1"/>
    <col min="258" max="258" width="10.5703125" style="3" customWidth="1"/>
    <col min="259" max="259" width="13" style="3" customWidth="1"/>
    <col min="260" max="260" width="10.42578125" style="3" customWidth="1"/>
    <col min="261" max="261" width="8" style="3" customWidth="1"/>
    <col min="262" max="262" width="14.42578125" style="3" customWidth="1"/>
    <col min="263" max="263" width="10.7109375" style="3" bestFit="1" customWidth="1"/>
    <col min="264" max="510" width="9.140625" style="3"/>
    <col min="511" max="511" width="13.140625" style="3" customWidth="1"/>
    <col min="512" max="512" width="45.140625" style="3" customWidth="1"/>
    <col min="513" max="513" width="13" style="3" customWidth="1"/>
    <col min="514" max="514" width="10.5703125" style="3" customWidth="1"/>
    <col min="515" max="515" width="13" style="3" customWidth="1"/>
    <col min="516" max="516" width="10.42578125" style="3" customWidth="1"/>
    <col min="517" max="517" width="8" style="3" customWidth="1"/>
    <col min="518" max="518" width="14.42578125" style="3" customWidth="1"/>
    <col min="519" max="519" width="10.7109375" style="3" bestFit="1" customWidth="1"/>
    <col min="520" max="766" width="9.140625" style="3"/>
    <col min="767" max="767" width="13.140625" style="3" customWidth="1"/>
    <col min="768" max="768" width="45.140625" style="3" customWidth="1"/>
    <col min="769" max="769" width="13" style="3" customWidth="1"/>
    <col min="770" max="770" width="10.5703125" style="3" customWidth="1"/>
    <col min="771" max="771" width="13" style="3" customWidth="1"/>
    <col min="772" max="772" width="10.42578125" style="3" customWidth="1"/>
    <col min="773" max="773" width="8" style="3" customWidth="1"/>
    <col min="774" max="774" width="14.42578125" style="3" customWidth="1"/>
    <col min="775" max="775" width="10.7109375" style="3" bestFit="1" customWidth="1"/>
    <col min="776" max="1022" width="9.140625" style="3"/>
    <col min="1023" max="1023" width="13.140625" style="3" customWidth="1"/>
    <col min="1024" max="1024" width="45.140625" style="3" customWidth="1"/>
    <col min="1025" max="1025" width="13" style="3" customWidth="1"/>
    <col min="1026" max="1026" width="10.5703125" style="3" customWidth="1"/>
    <col min="1027" max="1027" width="13" style="3" customWidth="1"/>
    <col min="1028" max="1028" width="10.42578125" style="3" customWidth="1"/>
    <col min="1029" max="1029" width="8" style="3" customWidth="1"/>
    <col min="1030" max="1030" width="14.42578125" style="3" customWidth="1"/>
    <col min="1031" max="1031" width="10.7109375" style="3" bestFit="1" customWidth="1"/>
    <col min="1032" max="1278" width="9.140625" style="3"/>
    <col min="1279" max="1279" width="13.140625" style="3" customWidth="1"/>
    <col min="1280" max="1280" width="45.140625" style="3" customWidth="1"/>
    <col min="1281" max="1281" width="13" style="3" customWidth="1"/>
    <col min="1282" max="1282" width="10.5703125" style="3" customWidth="1"/>
    <col min="1283" max="1283" width="13" style="3" customWidth="1"/>
    <col min="1284" max="1284" width="10.42578125" style="3" customWidth="1"/>
    <col min="1285" max="1285" width="8" style="3" customWidth="1"/>
    <col min="1286" max="1286" width="14.42578125" style="3" customWidth="1"/>
    <col min="1287" max="1287" width="10.7109375" style="3" bestFit="1" customWidth="1"/>
    <col min="1288" max="1534" width="9.140625" style="3"/>
    <col min="1535" max="1535" width="13.140625" style="3" customWidth="1"/>
    <col min="1536" max="1536" width="45.140625" style="3" customWidth="1"/>
    <col min="1537" max="1537" width="13" style="3" customWidth="1"/>
    <col min="1538" max="1538" width="10.5703125" style="3" customWidth="1"/>
    <col min="1539" max="1539" width="13" style="3" customWidth="1"/>
    <col min="1540" max="1540" width="10.42578125" style="3" customWidth="1"/>
    <col min="1541" max="1541" width="8" style="3" customWidth="1"/>
    <col min="1542" max="1542" width="14.42578125" style="3" customWidth="1"/>
    <col min="1543" max="1543" width="10.7109375" style="3" bestFit="1" customWidth="1"/>
    <col min="1544" max="1790" width="9.140625" style="3"/>
    <col min="1791" max="1791" width="13.140625" style="3" customWidth="1"/>
    <col min="1792" max="1792" width="45.140625" style="3" customWidth="1"/>
    <col min="1793" max="1793" width="13" style="3" customWidth="1"/>
    <col min="1794" max="1794" width="10.5703125" style="3" customWidth="1"/>
    <col min="1795" max="1795" width="13" style="3" customWidth="1"/>
    <col min="1796" max="1796" width="10.42578125" style="3" customWidth="1"/>
    <col min="1797" max="1797" width="8" style="3" customWidth="1"/>
    <col min="1798" max="1798" width="14.42578125" style="3" customWidth="1"/>
    <col min="1799" max="1799" width="10.7109375" style="3" bestFit="1" customWidth="1"/>
    <col min="1800" max="2046" width="9.140625" style="3"/>
    <col min="2047" max="2047" width="13.140625" style="3" customWidth="1"/>
    <col min="2048" max="2048" width="45.140625" style="3" customWidth="1"/>
    <col min="2049" max="2049" width="13" style="3" customWidth="1"/>
    <col min="2050" max="2050" width="10.5703125" style="3" customWidth="1"/>
    <col min="2051" max="2051" width="13" style="3" customWidth="1"/>
    <col min="2052" max="2052" width="10.42578125" style="3" customWidth="1"/>
    <col min="2053" max="2053" width="8" style="3" customWidth="1"/>
    <col min="2054" max="2054" width="14.42578125" style="3" customWidth="1"/>
    <col min="2055" max="2055" width="10.7109375" style="3" bestFit="1" customWidth="1"/>
    <col min="2056" max="2302" width="9.140625" style="3"/>
    <col min="2303" max="2303" width="13.140625" style="3" customWidth="1"/>
    <col min="2304" max="2304" width="45.140625" style="3" customWidth="1"/>
    <col min="2305" max="2305" width="13" style="3" customWidth="1"/>
    <col min="2306" max="2306" width="10.5703125" style="3" customWidth="1"/>
    <col min="2307" max="2307" width="13" style="3" customWidth="1"/>
    <col min="2308" max="2308" width="10.42578125" style="3" customWidth="1"/>
    <col min="2309" max="2309" width="8" style="3" customWidth="1"/>
    <col min="2310" max="2310" width="14.42578125" style="3" customWidth="1"/>
    <col min="2311" max="2311" width="10.7109375" style="3" bestFit="1" customWidth="1"/>
    <col min="2312" max="2558" width="9.140625" style="3"/>
    <col min="2559" max="2559" width="13.140625" style="3" customWidth="1"/>
    <col min="2560" max="2560" width="45.140625" style="3" customWidth="1"/>
    <col min="2561" max="2561" width="13" style="3" customWidth="1"/>
    <col min="2562" max="2562" width="10.5703125" style="3" customWidth="1"/>
    <col min="2563" max="2563" width="13" style="3" customWidth="1"/>
    <col min="2564" max="2564" width="10.42578125" style="3" customWidth="1"/>
    <col min="2565" max="2565" width="8" style="3" customWidth="1"/>
    <col min="2566" max="2566" width="14.42578125" style="3" customWidth="1"/>
    <col min="2567" max="2567" width="10.7109375" style="3" bestFit="1" customWidth="1"/>
    <col min="2568" max="2814" width="9.140625" style="3"/>
    <col min="2815" max="2815" width="13.140625" style="3" customWidth="1"/>
    <col min="2816" max="2816" width="45.140625" style="3" customWidth="1"/>
    <col min="2817" max="2817" width="13" style="3" customWidth="1"/>
    <col min="2818" max="2818" width="10.5703125" style="3" customWidth="1"/>
    <col min="2819" max="2819" width="13" style="3" customWidth="1"/>
    <col min="2820" max="2820" width="10.42578125" style="3" customWidth="1"/>
    <col min="2821" max="2821" width="8" style="3" customWidth="1"/>
    <col min="2822" max="2822" width="14.42578125" style="3" customWidth="1"/>
    <col min="2823" max="2823" width="10.7109375" style="3" bestFit="1" customWidth="1"/>
    <col min="2824" max="3070" width="9.140625" style="3"/>
    <col min="3071" max="3071" width="13.140625" style="3" customWidth="1"/>
    <col min="3072" max="3072" width="45.140625" style="3" customWidth="1"/>
    <col min="3073" max="3073" width="13" style="3" customWidth="1"/>
    <col min="3074" max="3074" width="10.5703125" style="3" customWidth="1"/>
    <col min="3075" max="3075" width="13" style="3" customWidth="1"/>
    <col min="3076" max="3076" width="10.42578125" style="3" customWidth="1"/>
    <col min="3077" max="3077" width="8" style="3" customWidth="1"/>
    <col min="3078" max="3078" width="14.42578125" style="3" customWidth="1"/>
    <col min="3079" max="3079" width="10.7109375" style="3" bestFit="1" customWidth="1"/>
    <col min="3080" max="3326" width="9.140625" style="3"/>
    <col min="3327" max="3327" width="13.140625" style="3" customWidth="1"/>
    <col min="3328" max="3328" width="45.140625" style="3" customWidth="1"/>
    <col min="3329" max="3329" width="13" style="3" customWidth="1"/>
    <col min="3330" max="3330" width="10.5703125" style="3" customWidth="1"/>
    <col min="3331" max="3331" width="13" style="3" customWidth="1"/>
    <col min="3332" max="3332" width="10.42578125" style="3" customWidth="1"/>
    <col min="3333" max="3333" width="8" style="3" customWidth="1"/>
    <col min="3334" max="3334" width="14.42578125" style="3" customWidth="1"/>
    <col min="3335" max="3335" width="10.7109375" style="3" bestFit="1" customWidth="1"/>
    <col min="3336" max="3582" width="9.140625" style="3"/>
    <col min="3583" max="3583" width="13.140625" style="3" customWidth="1"/>
    <col min="3584" max="3584" width="45.140625" style="3" customWidth="1"/>
    <col min="3585" max="3585" width="13" style="3" customWidth="1"/>
    <col min="3586" max="3586" width="10.5703125" style="3" customWidth="1"/>
    <col min="3587" max="3587" width="13" style="3" customWidth="1"/>
    <col min="3588" max="3588" width="10.42578125" style="3" customWidth="1"/>
    <col min="3589" max="3589" width="8" style="3" customWidth="1"/>
    <col min="3590" max="3590" width="14.42578125" style="3" customWidth="1"/>
    <col min="3591" max="3591" width="10.7109375" style="3" bestFit="1" customWidth="1"/>
    <col min="3592" max="3838" width="9.140625" style="3"/>
    <col min="3839" max="3839" width="13.140625" style="3" customWidth="1"/>
    <col min="3840" max="3840" width="45.140625" style="3" customWidth="1"/>
    <col min="3841" max="3841" width="13" style="3" customWidth="1"/>
    <col min="3842" max="3842" width="10.5703125" style="3" customWidth="1"/>
    <col min="3843" max="3843" width="13" style="3" customWidth="1"/>
    <col min="3844" max="3844" width="10.42578125" style="3" customWidth="1"/>
    <col min="3845" max="3845" width="8" style="3" customWidth="1"/>
    <col min="3846" max="3846" width="14.42578125" style="3" customWidth="1"/>
    <col min="3847" max="3847" width="10.7109375" style="3" bestFit="1" customWidth="1"/>
    <col min="3848" max="4094" width="9.140625" style="3"/>
    <col min="4095" max="4095" width="13.140625" style="3" customWidth="1"/>
    <col min="4096" max="4096" width="45.140625" style="3" customWidth="1"/>
    <col min="4097" max="4097" width="13" style="3" customWidth="1"/>
    <col min="4098" max="4098" width="10.5703125" style="3" customWidth="1"/>
    <col min="4099" max="4099" width="13" style="3" customWidth="1"/>
    <col min="4100" max="4100" width="10.42578125" style="3" customWidth="1"/>
    <col min="4101" max="4101" width="8" style="3" customWidth="1"/>
    <col min="4102" max="4102" width="14.42578125" style="3" customWidth="1"/>
    <col min="4103" max="4103" width="10.7109375" style="3" bestFit="1" customWidth="1"/>
    <col min="4104" max="4350" width="9.140625" style="3"/>
    <col min="4351" max="4351" width="13.140625" style="3" customWidth="1"/>
    <col min="4352" max="4352" width="45.140625" style="3" customWidth="1"/>
    <col min="4353" max="4353" width="13" style="3" customWidth="1"/>
    <col min="4354" max="4354" width="10.5703125" style="3" customWidth="1"/>
    <col min="4355" max="4355" width="13" style="3" customWidth="1"/>
    <col min="4356" max="4356" width="10.42578125" style="3" customWidth="1"/>
    <col min="4357" max="4357" width="8" style="3" customWidth="1"/>
    <col min="4358" max="4358" width="14.42578125" style="3" customWidth="1"/>
    <col min="4359" max="4359" width="10.7109375" style="3" bestFit="1" customWidth="1"/>
    <col min="4360" max="4606" width="9.140625" style="3"/>
    <col min="4607" max="4607" width="13.140625" style="3" customWidth="1"/>
    <col min="4608" max="4608" width="45.140625" style="3" customWidth="1"/>
    <col min="4609" max="4609" width="13" style="3" customWidth="1"/>
    <col min="4610" max="4610" width="10.5703125" style="3" customWidth="1"/>
    <col min="4611" max="4611" width="13" style="3" customWidth="1"/>
    <col min="4612" max="4612" width="10.42578125" style="3" customWidth="1"/>
    <col min="4613" max="4613" width="8" style="3" customWidth="1"/>
    <col min="4614" max="4614" width="14.42578125" style="3" customWidth="1"/>
    <col min="4615" max="4615" width="10.7109375" style="3" bestFit="1" customWidth="1"/>
    <col min="4616" max="4862" width="9.140625" style="3"/>
    <col min="4863" max="4863" width="13.140625" style="3" customWidth="1"/>
    <col min="4864" max="4864" width="45.140625" style="3" customWidth="1"/>
    <col min="4865" max="4865" width="13" style="3" customWidth="1"/>
    <col min="4866" max="4866" width="10.5703125" style="3" customWidth="1"/>
    <col min="4867" max="4867" width="13" style="3" customWidth="1"/>
    <col min="4868" max="4868" width="10.42578125" style="3" customWidth="1"/>
    <col min="4869" max="4869" width="8" style="3" customWidth="1"/>
    <col min="4870" max="4870" width="14.42578125" style="3" customWidth="1"/>
    <col min="4871" max="4871" width="10.7109375" style="3" bestFit="1" customWidth="1"/>
    <col min="4872" max="5118" width="9.140625" style="3"/>
    <col min="5119" max="5119" width="13.140625" style="3" customWidth="1"/>
    <col min="5120" max="5120" width="45.140625" style="3" customWidth="1"/>
    <col min="5121" max="5121" width="13" style="3" customWidth="1"/>
    <col min="5122" max="5122" width="10.5703125" style="3" customWidth="1"/>
    <col min="5123" max="5123" width="13" style="3" customWidth="1"/>
    <col min="5124" max="5124" width="10.42578125" style="3" customWidth="1"/>
    <col min="5125" max="5125" width="8" style="3" customWidth="1"/>
    <col min="5126" max="5126" width="14.42578125" style="3" customWidth="1"/>
    <col min="5127" max="5127" width="10.7109375" style="3" bestFit="1" customWidth="1"/>
    <col min="5128" max="5374" width="9.140625" style="3"/>
    <col min="5375" max="5375" width="13.140625" style="3" customWidth="1"/>
    <col min="5376" max="5376" width="45.140625" style="3" customWidth="1"/>
    <col min="5377" max="5377" width="13" style="3" customWidth="1"/>
    <col min="5378" max="5378" width="10.5703125" style="3" customWidth="1"/>
    <col min="5379" max="5379" width="13" style="3" customWidth="1"/>
    <col min="5380" max="5380" width="10.42578125" style="3" customWidth="1"/>
    <col min="5381" max="5381" width="8" style="3" customWidth="1"/>
    <col min="5382" max="5382" width="14.42578125" style="3" customWidth="1"/>
    <col min="5383" max="5383" width="10.7109375" style="3" bestFit="1" customWidth="1"/>
    <col min="5384" max="5630" width="9.140625" style="3"/>
    <col min="5631" max="5631" width="13.140625" style="3" customWidth="1"/>
    <col min="5632" max="5632" width="45.140625" style="3" customWidth="1"/>
    <col min="5633" max="5633" width="13" style="3" customWidth="1"/>
    <col min="5634" max="5634" width="10.5703125" style="3" customWidth="1"/>
    <col min="5635" max="5635" width="13" style="3" customWidth="1"/>
    <col min="5636" max="5636" width="10.42578125" style="3" customWidth="1"/>
    <col min="5637" max="5637" width="8" style="3" customWidth="1"/>
    <col min="5638" max="5638" width="14.42578125" style="3" customWidth="1"/>
    <col min="5639" max="5639" width="10.7109375" style="3" bestFit="1" customWidth="1"/>
    <col min="5640" max="5886" width="9.140625" style="3"/>
    <col min="5887" max="5887" width="13.140625" style="3" customWidth="1"/>
    <col min="5888" max="5888" width="45.140625" style="3" customWidth="1"/>
    <col min="5889" max="5889" width="13" style="3" customWidth="1"/>
    <col min="5890" max="5890" width="10.5703125" style="3" customWidth="1"/>
    <col min="5891" max="5891" width="13" style="3" customWidth="1"/>
    <col min="5892" max="5892" width="10.42578125" style="3" customWidth="1"/>
    <col min="5893" max="5893" width="8" style="3" customWidth="1"/>
    <col min="5894" max="5894" width="14.42578125" style="3" customWidth="1"/>
    <col min="5895" max="5895" width="10.7109375" style="3" bestFit="1" customWidth="1"/>
    <col min="5896" max="6142" width="9.140625" style="3"/>
    <col min="6143" max="6143" width="13.140625" style="3" customWidth="1"/>
    <col min="6144" max="6144" width="45.140625" style="3" customWidth="1"/>
    <col min="6145" max="6145" width="13" style="3" customWidth="1"/>
    <col min="6146" max="6146" width="10.5703125" style="3" customWidth="1"/>
    <col min="6147" max="6147" width="13" style="3" customWidth="1"/>
    <col min="6148" max="6148" width="10.42578125" style="3" customWidth="1"/>
    <col min="6149" max="6149" width="8" style="3" customWidth="1"/>
    <col min="6150" max="6150" width="14.42578125" style="3" customWidth="1"/>
    <col min="6151" max="6151" width="10.7109375" style="3" bestFit="1" customWidth="1"/>
    <col min="6152" max="6398" width="9.140625" style="3"/>
    <col min="6399" max="6399" width="13.140625" style="3" customWidth="1"/>
    <col min="6400" max="6400" width="45.140625" style="3" customWidth="1"/>
    <col min="6401" max="6401" width="13" style="3" customWidth="1"/>
    <col min="6402" max="6402" width="10.5703125" style="3" customWidth="1"/>
    <col min="6403" max="6403" width="13" style="3" customWidth="1"/>
    <col min="6404" max="6404" width="10.42578125" style="3" customWidth="1"/>
    <col min="6405" max="6405" width="8" style="3" customWidth="1"/>
    <col min="6406" max="6406" width="14.42578125" style="3" customWidth="1"/>
    <col min="6407" max="6407" width="10.7109375" style="3" bestFit="1" customWidth="1"/>
    <col min="6408" max="6654" width="9.140625" style="3"/>
    <col min="6655" max="6655" width="13.140625" style="3" customWidth="1"/>
    <col min="6656" max="6656" width="45.140625" style="3" customWidth="1"/>
    <col min="6657" max="6657" width="13" style="3" customWidth="1"/>
    <col min="6658" max="6658" width="10.5703125" style="3" customWidth="1"/>
    <col min="6659" max="6659" width="13" style="3" customWidth="1"/>
    <col min="6660" max="6660" width="10.42578125" style="3" customWidth="1"/>
    <col min="6661" max="6661" width="8" style="3" customWidth="1"/>
    <col min="6662" max="6662" width="14.42578125" style="3" customWidth="1"/>
    <col min="6663" max="6663" width="10.7109375" style="3" bestFit="1" customWidth="1"/>
    <col min="6664" max="6910" width="9.140625" style="3"/>
    <col min="6911" max="6911" width="13.140625" style="3" customWidth="1"/>
    <col min="6912" max="6912" width="45.140625" style="3" customWidth="1"/>
    <col min="6913" max="6913" width="13" style="3" customWidth="1"/>
    <col min="6914" max="6914" width="10.5703125" style="3" customWidth="1"/>
    <col min="6915" max="6915" width="13" style="3" customWidth="1"/>
    <col min="6916" max="6916" width="10.42578125" style="3" customWidth="1"/>
    <col min="6917" max="6917" width="8" style="3" customWidth="1"/>
    <col min="6918" max="6918" width="14.42578125" style="3" customWidth="1"/>
    <col min="6919" max="6919" width="10.7109375" style="3" bestFit="1" customWidth="1"/>
    <col min="6920" max="7166" width="9.140625" style="3"/>
    <col min="7167" max="7167" width="13.140625" style="3" customWidth="1"/>
    <col min="7168" max="7168" width="45.140625" style="3" customWidth="1"/>
    <col min="7169" max="7169" width="13" style="3" customWidth="1"/>
    <col min="7170" max="7170" width="10.5703125" style="3" customWidth="1"/>
    <col min="7171" max="7171" width="13" style="3" customWidth="1"/>
    <col min="7172" max="7172" width="10.42578125" style="3" customWidth="1"/>
    <col min="7173" max="7173" width="8" style="3" customWidth="1"/>
    <col min="7174" max="7174" width="14.42578125" style="3" customWidth="1"/>
    <col min="7175" max="7175" width="10.7109375" style="3" bestFit="1" customWidth="1"/>
    <col min="7176" max="7422" width="9.140625" style="3"/>
    <col min="7423" max="7423" width="13.140625" style="3" customWidth="1"/>
    <col min="7424" max="7424" width="45.140625" style="3" customWidth="1"/>
    <col min="7425" max="7425" width="13" style="3" customWidth="1"/>
    <col min="7426" max="7426" width="10.5703125" style="3" customWidth="1"/>
    <col min="7427" max="7427" width="13" style="3" customWidth="1"/>
    <col min="7428" max="7428" width="10.42578125" style="3" customWidth="1"/>
    <col min="7429" max="7429" width="8" style="3" customWidth="1"/>
    <col min="7430" max="7430" width="14.42578125" style="3" customWidth="1"/>
    <col min="7431" max="7431" width="10.7109375" style="3" bestFit="1" customWidth="1"/>
    <col min="7432" max="7678" width="9.140625" style="3"/>
    <col min="7679" max="7679" width="13.140625" style="3" customWidth="1"/>
    <col min="7680" max="7680" width="45.140625" style="3" customWidth="1"/>
    <col min="7681" max="7681" width="13" style="3" customWidth="1"/>
    <col min="7682" max="7682" width="10.5703125" style="3" customWidth="1"/>
    <col min="7683" max="7683" width="13" style="3" customWidth="1"/>
    <col min="7684" max="7684" width="10.42578125" style="3" customWidth="1"/>
    <col min="7685" max="7685" width="8" style="3" customWidth="1"/>
    <col min="7686" max="7686" width="14.42578125" style="3" customWidth="1"/>
    <col min="7687" max="7687" width="10.7109375" style="3" bestFit="1" customWidth="1"/>
    <col min="7688" max="7934" width="9.140625" style="3"/>
    <col min="7935" max="7935" width="13.140625" style="3" customWidth="1"/>
    <col min="7936" max="7936" width="45.140625" style="3" customWidth="1"/>
    <col min="7937" max="7937" width="13" style="3" customWidth="1"/>
    <col min="7938" max="7938" width="10.5703125" style="3" customWidth="1"/>
    <col min="7939" max="7939" width="13" style="3" customWidth="1"/>
    <col min="7940" max="7940" width="10.42578125" style="3" customWidth="1"/>
    <col min="7941" max="7941" width="8" style="3" customWidth="1"/>
    <col min="7942" max="7942" width="14.42578125" style="3" customWidth="1"/>
    <col min="7943" max="7943" width="10.7109375" style="3" bestFit="1" customWidth="1"/>
    <col min="7944" max="8190" width="9.140625" style="3"/>
    <col min="8191" max="8191" width="13.140625" style="3" customWidth="1"/>
    <col min="8192" max="8192" width="45.140625" style="3" customWidth="1"/>
    <col min="8193" max="8193" width="13" style="3" customWidth="1"/>
    <col min="8194" max="8194" width="10.5703125" style="3" customWidth="1"/>
    <col min="8195" max="8195" width="13" style="3" customWidth="1"/>
    <col min="8196" max="8196" width="10.42578125" style="3" customWidth="1"/>
    <col min="8197" max="8197" width="8" style="3" customWidth="1"/>
    <col min="8198" max="8198" width="14.42578125" style="3" customWidth="1"/>
    <col min="8199" max="8199" width="10.7109375" style="3" bestFit="1" customWidth="1"/>
    <col min="8200" max="8446" width="9.140625" style="3"/>
    <col min="8447" max="8447" width="13.140625" style="3" customWidth="1"/>
    <col min="8448" max="8448" width="45.140625" style="3" customWidth="1"/>
    <col min="8449" max="8449" width="13" style="3" customWidth="1"/>
    <col min="8450" max="8450" width="10.5703125" style="3" customWidth="1"/>
    <col min="8451" max="8451" width="13" style="3" customWidth="1"/>
    <col min="8452" max="8452" width="10.42578125" style="3" customWidth="1"/>
    <col min="8453" max="8453" width="8" style="3" customWidth="1"/>
    <col min="8454" max="8454" width="14.42578125" style="3" customWidth="1"/>
    <col min="8455" max="8455" width="10.7109375" style="3" bestFit="1" customWidth="1"/>
    <col min="8456" max="8702" width="9.140625" style="3"/>
    <col min="8703" max="8703" width="13.140625" style="3" customWidth="1"/>
    <col min="8704" max="8704" width="45.140625" style="3" customWidth="1"/>
    <col min="8705" max="8705" width="13" style="3" customWidth="1"/>
    <col min="8706" max="8706" width="10.5703125" style="3" customWidth="1"/>
    <col min="8707" max="8707" width="13" style="3" customWidth="1"/>
    <col min="8708" max="8708" width="10.42578125" style="3" customWidth="1"/>
    <col min="8709" max="8709" width="8" style="3" customWidth="1"/>
    <col min="8710" max="8710" width="14.42578125" style="3" customWidth="1"/>
    <col min="8711" max="8711" width="10.7109375" style="3" bestFit="1" customWidth="1"/>
    <col min="8712" max="8958" width="9.140625" style="3"/>
    <col min="8959" max="8959" width="13.140625" style="3" customWidth="1"/>
    <col min="8960" max="8960" width="45.140625" style="3" customWidth="1"/>
    <col min="8961" max="8961" width="13" style="3" customWidth="1"/>
    <col min="8962" max="8962" width="10.5703125" style="3" customWidth="1"/>
    <col min="8963" max="8963" width="13" style="3" customWidth="1"/>
    <col min="8964" max="8964" width="10.42578125" style="3" customWidth="1"/>
    <col min="8965" max="8965" width="8" style="3" customWidth="1"/>
    <col min="8966" max="8966" width="14.42578125" style="3" customWidth="1"/>
    <col min="8967" max="8967" width="10.7109375" style="3" bestFit="1" customWidth="1"/>
    <col min="8968" max="9214" width="9.140625" style="3"/>
    <col min="9215" max="9215" width="13.140625" style="3" customWidth="1"/>
    <col min="9216" max="9216" width="45.140625" style="3" customWidth="1"/>
    <col min="9217" max="9217" width="13" style="3" customWidth="1"/>
    <col min="9218" max="9218" width="10.5703125" style="3" customWidth="1"/>
    <col min="9219" max="9219" width="13" style="3" customWidth="1"/>
    <col min="9220" max="9220" width="10.42578125" style="3" customWidth="1"/>
    <col min="9221" max="9221" width="8" style="3" customWidth="1"/>
    <col min="9222" max="9222" width="14.42578125" style="3" customWidth="1"/>
    <col min="9223" max="9223" width="10.7109375" style="3" bestFit="1" customWidth="1"/>
    <col min="9224" max="9470" width="9.140625" style="3"/>
    <col min="9471" max="9471" width="13.140625" style="3" customWidth="1"/>
    <col min="9472" max="9472" width="45.140625" style="3" customWidth="1"/>
    <col min="9473" max="9473" width="13" style="3" customWidth="1"/>
    <col min="9474" max="9474" width="10.5703125" style="3" customWidth="1"/>
    <col min="9475" max="9475" width="13" style="3" customWidth="1"/>
    <col min="9476" max="9476" width="10.42578125" style="3" customWidth="1"/>
    <col min="9477" max="9477" width="8" style="3" customWidth="1"/>
    <col min="9478" max="9478" width="14.42578125" style="3" customWidth="1"/>
    <col min="9479" max="9479" width="10.7109375" style="3" bestFit="1" customWidth="1"/>
    <col min="9480" max="9726" width="9.140625" style="3"/>
    <col min="9727" max="9727" width="13.140625" style="3" customWidth="1"/>
    <col min="9728" max="9728" width="45.140625" style="3" customWidth="1"/>
    <col min="9729" max="9729" width="13" style="3" customWidth="1"/>
    <col min="9730" max="9730" width="10.5703125" style="3" customWidth="1"/>
    <col min="9731" max="9731" width="13" style="3" customWidth="1"/>
    <col min="9732" max="9732" width="10.42578125" style="3" customWidth="1"/>
    <col min="9733" max="9733" width="8" style="3" customWidth="1"/>
    <col min="9734" max="9734" width="14.42578125" style="3" customWidth="1"/>
    <col min="9735" max="9735" width="10.7109375" style="3" bestFit="1" customWidth="1"/>
    <col min="9736" max="9982" width="9.140625" style="3"/>
    <col min="9983" max="9983" width="13.140625" style="3" customWidth="1"/>
    <col min="9984" max="9984" width="45.140625" style="3" customWidth="1"/>
    <col min="9985" max="9985" width="13" style="3" customWidth="1"/>
    <col min="9986" max="9986" width="10.5703125" style="3" customWidth="1"/>
    <col min="9987" max="9987" width="13" style="3" customWidth="1"/>
    <col min="9988" max="9988" width="10.42578125" style="3" customWidth="1"/>
    <col min="9989" max="9989" width="8" style="3" customWidth="1"/>
    <col min="9990" max="9990" width="14.42578125" style="3" customWidth="1"/>
    <col min="9991" max="9991" width="10.7109375" style="3" bestFit="1" customWidth="1"/>
    <col min="9992" max="10238" width="9.140625" style="3"/>
    <col min="10239" max="10239" width="13.140625" style="3" customWidth="1"/>
    <col min="10240" max="10240" width="45.140625" style="3" customWidth="1"/>
    <col min="10241" max="10241" width="13" style="3" customWidth="1"/>
    <col min="10242" max="10242" width="10.5703125" style="3" customWidth="1"/>
    <col min="10243" max="10243" width="13" style="3" customWidth="1"/>
    <col min="10244" max="10244" width="10.42578125" style="3" customWidth="1"/>
    <col min="10245" max="10245" width="8" style="3" customWidth="1"/>
    <col min="10246" max="10246" width="14.42578125" style="3" customWidth="1"/>
    <col min="10247" max="10247" width="10.7109375" style="3" bestFit="1" customWidth="1"/>
    <col min="10248" max="10494" width="9.140625" style="3"/>
    <col min="10495" max="10495" width="13.140625" style="3" customWidth="1"/>
    <col min="10496" max="10496" width="45.140625" style="3" customWidth="1"/>
    <col min="10497" max="10497" width="13" style="3" customWidth="1"/>
    <col min="10498" max="10498" width="10.5703125" style="3" customWidth="1"/>
    <col min="10499" max="10499" width="13" style="3" customWidth="1"/>
    <col min="10500" max="10500" width="10.42578125" style="3" customWidth="1"/>
    <col min="10501" max="10501" width="8" style="3" customWidth="1"/>
    <col min="10502" max="10502" width="14.42578125" style="3" customWidth="1"/>
    <col min="10503" max="10503" width="10.7109375" style="3" bestFit="1" customWidth="1"/>
    <col min="10504" max="10750" width="9.140625" style="3"/>
    <col min="10751" max="10751" width="13.140625" style="3" customWidth="1"/>
    <col min="10752" max="10752" width="45.140625" style="3" customWidth="1"/>
    <col min="10753" max="10753" width="13" style="3" customWidth="1"/>
    <col min="10754" max="10754" width="10.5703125" style="3" customWidth="1"/>
    <col min="10755" max="10755" width="13" style="3" customWidth="1"/>
    <col min="10756" max="10756" width="10.42578125" style="3" customWidth="1"/>
    <col min="10757" max="10757" width="8" style="3" customWidth="1"/>
    <col min="10758" max="10758" width="14.42578125" style="3" customWidth="1"/>
    <col min="10759" max="10759" width="10.7109375" style="3" bestFit="1" customWidth="1"/>
    <col min="10760" max="11006" width="9.140625" style="3"/>
    <col min="11007" max="11007" width="13.140625" style="3" customWidth="1"/>
    <col min="11008" max="11008" width="45.140625" style="3" customWidth="1"/>
    <col min="11009" max="11009" width="13" style="3" customWidth="1"/>
    <col min="11010" max="11010" width="10.5703125" style="3" customWidth="1"/>
    <col min="11011" max="11011" width="13" style="3" customWidth="1"/>
    <col min="11012" max="11012" width="10.42578125" style="3" customWidth="1"/>
    <col min="11013" max="11013" width="8" style="3" customWidth="1"/>
    <col min="11014" max="11014" width="14.42578125" style="3" customWidth="1"/>
    <col min="11015" max="11015" width="10.7109375" style="3" bestFit="1" customWidth="1"/>
    <col min="11016" max="11262" width="9.140625" style="3"/>
    <col min="11263" max="11263" width="13.140625" style="3" customWidth="1"/>
    <col min="11264" max="11264" width="45.140625" style="3" customWidth="1"/>
    <col min="11265" max="11265" width="13" style="3" customWidth="1"/>
    <col min="11266" max="11266" width="10.5703125" style="3" customWidth="1"/>
    <col min="11267" max="11267" width="13" style="3" customWidth="1"/>
    <col min="11268" max="11268" width="10.42578125" style="3" customWidth="1"/>
    <col min="11269" max="11269" width="8" style="3" customWidth="1"/>
    <col min="11270" max="11270" width="14.42578125" style="3" customWidth="1"/>
    <col min="11271" max="11271" width="10.7109375" style="3" bestFit="1" customWidth="1"/>
    <col min="11272" max="11518" width="9.140625" style="3"/>
    <col min="11519" max="11519" width="13.140625" style="3" customWidth="1"/>
    <col min="11520" max="11520" width="45.140625" style="3" customWidth="1"/>
    <col min="11521" max="11521" width="13" style="3" customWidth="1"/>
    <col min="11522" max="11522" width="10.5703125" style="3" customWidth="1"/>
    <col min="11523" max="11523" width="13" style="3" customWidth="1"/>
    <col min="11524" max="11524" width="10.42578125" style="3" customWidth="1"/>
    <col min="11525" max="11525" width="8" style="3" customWidth="1"/>
    <col min="11526" max="11526" width="14.42578125" style="3" customWidth="1"/>
    <col min="11527" max="11527" width="10.7109375" style="3" bestFit="1" customWidth="1"/>
    <col min="11528" max="11774" width="9.140625" style="3"/>
    <col min="11775" max="11775" width="13.140625" style="3" customWidth="1"/>
    <col min="11776" max="11776" width="45.140625" style="3" customWidth="1"/>
    <col min="11777" max="11777" width="13" style="3" customWidth="1"/>
    <col min="11778" max="11778" width="10.5703125" style="3" customWidth="1"/>
    <col min="11779" max="11779" width="13" style="3" customWidth="1"/>
    <col min="11780" max="11780" width="10.42578125" style="3" customWidth="1"/>
    <col min="11781" max="11781" width="8" style="3" customWidth="1"/>
    <col min="11782" max="11782" width="14.42578125" style="3" customWidth="1"/>
    <col min="11783" max="11783" width="10.7109375" style="3" bestFit="1" customWidth="1"/>
    <col min="11784" max="12030" width="9.140625" style="3"/>
    <col min="12031" max="12031" width="13.140625" style="3" customWidth="1"/>
    <col min="12032" max="12032" width="45.140625" style="3" customWidth="1"/>
    <col min="12033" max="12033" width="13" style="3" customWidth="1"/>
    <col min="12034" max="12034" width="10.5703125" style="3" customWidth="1"/>
    <col min="12035" max="12035" width="13" style="3" customWidth="1"/>
    <col min="12036" max="12036" width="10.42578125" style="3" customWidth="1"/>
    <col min="12037" max="12037" width="8" style="3" customWidth="1"/>
    <col min="12038" max="12038" width="14.42578125" style="3" customWidth="1"/>
    <col min="12039" max="12039" width="10.7109375" style="3" bestFit="1" customWidth="1"/>
    <col min="12040" max="12286" width="9.140625" style="3"/>
    <col min="12287" max="12287" width="13.140625" style="3" customWidth="1"/>
    <col min="12288" max="12288" width="45.140625" style="3" customWidth="1"/>
    <col min="12289" max="12289" width="13" style="3" customWidth="1"/>
    <col min="12290" max="12290" width="10.5703125" style="3" customWidth="1"/>
    <col min="12291" max="12291" width="13" style="3" customWidth="1"/>
    <col min="12292" max="12292" width="10.42578125" style="3" customWidth="1"/>
    <col min="12293" max="12293" width="8" style="3" customWidth="1"/>
    <col min="12294" max="12294" width="14.42578125" style="3" customWidth="1"/>
    <col min="12295" max="12295" width="10.7109375" style="3" bestFit="1" customWidth="1"/>
    <col min="12296" max="12542" width="9.140625" style="3"/>
    <col min="12543" max="12543" width="13.140625" style="3" customWidth="1"/>
    <col min="12544" max="12544" width="45.140625" style="3" customWidth="1"/>
    <col min="12545" max="12545" width="13" style="3" customWidth="1"/>
    <col min="12546" max="12546" width="10.5703125" style="3" customWidth="1"/>
    <col min="12547" max="12547" width="13" style="3" customWidth="1"/>
    <col min="12548" max="12548" width="10.42578125" style="3" customWidth="1"/>
    <col min="12549" max="12549" width="8" style="3" customWidth="1"/>
    <col min="12550" max="12550" width="14.42578125" style="3" customWidth="1"/>
    <col min="12551" max="12551" width="10.7109375" style="3" bestFit="1" customWidth="1"/>
    <col min="12552" max="12798" width="9.140625" style="3"/>
    <col min="12799" max="12799" width="13.140625" style="3" customWidth="1"/>
    <col min="12800" max="12800" width="45.140625" style="3" customWidth="1"/>
    <col min="12801" max="12801" width="13" style="3" customWidth="1"/>
    <col min="12802" max="12802" width="10.5703125" style="3" customWidth="1"/>
    <col min="12803" max="12803" width="13" style="3" customWidth="1"/>
    <col min="12804" max="12804" width="10.42578125" style="3" customWidth="1"/>
    <col min="12805" max="12805" width="8" style="3" customWidth="1"/>
    <col min="12806" max="12806" width="14.42578125" style="3" customWidth="1"/>
    <col min="12807" max="12807" width="10.7109375" style="3" bestFit="1" customWidth="1"/>
    <col min="12808" max="13054" width="9.140625" style="3"/>
    <col min="13055" max="13055" width="13.140625" style="3" customWidth="1"/>
    <col min="13056" max="13056" width="45.140625" style="3" customWidth="1"/>
    <col min="13057" max="13057" width="13" style="3" customWidth="1"/>
    <col min="13058" max="13058" width="10.5703125" style="3" customWidth="1"/>
    <col min="13059" max="13059" width="13" style="3" customWidth="1"/>
    <col min="13060" max="13060" width="10.42578125" style="3" customWidth="1"/>
    <col min="13061" max="13061" width="8" style="3" customWidth="1"/>
    <col min="13062" max="13062" width="14.42578125" style="3" customWidth="1"/>
    <col min="13063" max="13063" width="10.7109375" style="3" bestFit="1" customWidth="1"/>
    <col min="13064" max="13310" width="9.140625" style="3"/>
    <col min="13311" max="13311" width="13.140625" style="3" customWidth="1"/>
    <col min="13312" max="13312" width="45.140625" style="3" customWidth="1"/>
    <col min="13313" max="13313" width="13" style="3" customWidth="1"/>
    <col min="13314" max="13314" width="10.5703125" style="3" customWidth="1"/>
    <col min="13315" max="13315" width="13" style="3" customWidth="1"/>
    <col min="13316" max="13316" width="10.42578125" style="3" customWidth="1"/>
    <col min="13317" max="13317" width="8" style="3" customWidth="1"/>
    <col min="13318" max="13318" width="14.42578125" style="3" customWidth="1"/>
    <col min="13319" max="13319" width="10.7109375" style="3" bestFit="1" customWidth="1"/>
    <col min="13320" max="13566" width="9.140625" style="3"/>
    <col min="13567" max="13567" width="13.140625" style="3" customWidth="1"/>
    <col min="13568" max="13568" width="45.140625" style="3" customWidth="1"/>
    <col min="13569" max="13569" width="13" style="3" customWidth="1"/>
    <col min="13570" max="13570" width="10.5703125" style="3" customWidth="1"/>
    <col min="13571" max="13571" width="13" style="3" customWidth="1"/>
    <col min="13572" max="13572" width="10.42578125" style="3" customWidth="1"/>
    <col min="13573" max="13573" width="8" style="3" customWidth="1"/>
    <col min="13574" max="13574" width="14.42578125" style="3" customWidth="1"/>
    <col min="13575" max="13575" width="10.7109375" style="3" bestFit="1" customWidth="1"/>
    <col min="13576" max="13822" width="9.140625" style="3"/>
    <col min="13823" max="13823" width="13.140625" style="3" customWidth="1"/>
    <col min="13824" max="13824" width="45.140625" style="3" customWidth="1"/>
    <col min="13825" max="13825" width="13" style="3" customWidth="1"/>
    <col min="13826" max="13826" width="10.5703125" style="3" customWidth="1"/>
    <col min="13827" max="13827" width="13" style="3" customWidth="1"/>
    <col min="13828" max="13828" width="10.42578125" style="3" customWidth="1"/>
    <col min="13829" max="13829" width="8" style="3" customWidth="1"/>
    <col min="13830" max="13830" width="14.42578125" style="3" customWidth="1"/>
    <col min="13831" max="13831" width="10.7109375" style="3" bestFit="1" customWidth="1"/>
    <col min="13832" max="14078" width="9.140625" style="3"/>
    <col min="14079" max="14079" width="13.140625" style="3" customWidth="1"/>
    <col min="14080" max="14080" width="45.140625" style="3" customWidth="1"/>
    <col min="14081" max="14081" width="13" style="3" customWidth="1"/>
    <col min="14082" max="14082" width="10.5703125" style="3" customWidth="1"/>
    <col min="14083" max="14083" width="13" style="3" customWidth="1"/>
    <col min="14084" max="14084" width="10.42578125" style="3" customWidth="1"/>
    <col min="14085" max="14085" width="8" style="3" customWidth="1"/>
    <col min="14086" max="14086" width="14.42578125" style="3" customWidth="1"/>
    <col min="14087" max="14087" width="10.7109375" style="3" bestFit="1" customWidth="1"/>
    <col min="14088" max="14334" width="9.140625" style="3"/>
    <col min="14335" max="14335" width="13.140625" style="3" customWidth="1"/>
    <col min="14336" max="14336" width="45.140625" style="3" customWidth="1"/>
    <col min="14337" max="14337" width="13" style="3" customWidth="1"/>
    <col min="14338" max="14338" width="10.5703125" style="3" customWidth="1"/>
    <col min="14339" max="14339" width="13" style="3" customWidth="1"/>
    <col min="14340" max="14340" width="10.42578125" style="3" customWidth="1"/>
    <col min="14341" max="14341" width="8" style="3" customWidth="1"/>
    <col min="14342" max="14342" width="14.42578125" style="3" customWidth="1"/>
    <col min="14343" max="14343" width="10.7109375" style="3" bestFit="1" customWidth="1"/>
    <col min="14344" max="14590" width="9.140625" style="3"/>
    <col min="14591" max="14591" width="13.140625" style="3" customWidth="1"/>
    <col min="14592" max="14592" width="45.140625" style="3" customWidth="1"/>
    <col min="14593" max="14593" width="13" style="3" customWidth="1"/>
    <col min="14594" max="14594" width="10.5703125" style="3" customWidth="1"/>
    <col min="14595" max="14595" width="13" style="3" customWidth="1"/>
    <col min="14596" max="14596" width="10.42578125" style="3" customWidth="1"/>
    <col min="14597" max="14597" width="8" style="3" customWidth="1"/>
    <col min="14598" max="14598" width="14.42578125" style="3" customWidth="1"/>
    <col min="14599" max="14599" width="10.7109375" style="3" bestFit="1" customWidth="1"/>
    <col min="14600" max="14846" width="9.140625" style="3"/>
    <col min="14847" max="14847" width="13.140625" style="3" customWidth="1"/>
    <col min="14848" max="14848" width="45.140625" style="3" customWidth="1"/>
    <col min="14849" max="14849" width="13" style="3" customWidth="1"/>
    <col min="14850" max="14850" width="10.5703125" style="3" customWidth="1"/>
    <col min="14851" max="14851" width="13" style="3" customWidth="1"/>
    <col min="14852" max="14852" width="10.42578125" style="3" customWidth="1"/>
    <col min="14853" max="14853" width="8" style="3" customWidth="1"/>
    <col min="14854" max="14854" width="14.42578125" style="3" customWidth="1"/>
    <col min="14855" max="14855" width="10.7109375" style="3" bestFit="1" customWidth="1"/>
    <col min="14856" max="15102" width="9.140625" style="3"/>
    <col min="15103" max="15103" width="13.140625" style="3" customWidth="1"/>
    <col min="15104" max="15104" width="45.140625" style="3" customWidth="1"/>
    <col min="15105" max="15105" width="13" style="3" customWidth="1"/>
    <col min="15106" max="15106" width="10.5703125" style="3" customWidth="1"/>
    <col min="15107" max="15107" width="13" style="3" customWidth="1"/>
    <col min="15108" max="15108" width="10.42578125" style="3" customWidth="1"/>
    <col min="15109" max="15109" width="8" style="3" customWidth="1"/>
    <col min="15110" max="15110" width="14.42578125" style="3" customWidth="1"/>
    <col min="15111" max="15111" width="10.7109375" style="3" bestFit="1" customWidth="1"/>
    <col min="15112" max="15358" width="9.140625" style="3"/>
    <col min="15359" max="15359" width="13.140625" style="3" customWidth="1"/>
    <col min="15360" max="15360" width="45.140625" style="3" customWidth="1"/>
    <col min="15361" max="15361" width="13" style="3" customWidth="1"/>
    <col min="15362" max="15362" width="10.5703125" style="3" customWidth="1"/>
    <col min="15363" max="15363" width="13" style="3" customWidth="1"/>
    <col min="15364" max="15364" width="10.42578125" style="3" customWidth="1"/>
    <col min="15365" max="15365" width="8" style="3" customWidth="1"/>
    <col min="15366" max="15366" width="14.42578125" style="3" customWidth="1"/>
    <col min="15367" max="15367" width="10.7109375" style="3" bestFit="1" customWidth="1"/>
    <col min="15368" max="15614" width="9.140625" style="3"/>
    <col min="15615" max="15615" width="13.140625" style="3" customWidth="1"/>
    <col min="15616" max="15616" width="45.140625" style="3" customWidth="1"/>
    <col min="15617" max="15617" width="13" style="3" customWidth="1"/>
    <col min="15618" max="15618" width="10.5703125" style="3" customWidth="1"/>
    <col min="15619" max="15619" width="13" style="3" customWidth="1"/>
    <col min="15620" max="15620" width="10.42578125" style="3" customWidth="1"/>
    <col min="15621" max="15621" width="8" style="3" customWidth="1"/>
    <col min="15622" max="15622" width="14.42578125" style="3" customWidth="1"/>
    <col min="15623" max="15623" width="10.7109375" style="3" bestFit="1" customWidth="1"/>
    <col min="15624" max="15870" width="9.140625" style="3"/>
    <col min="15871" max="15871" width="13.140625" style="3" customWidth="1"/>
    <col min="15872" max="15872" width="45.140625" style="3" customWidth="1"/>
    <col min="15873" max="15873" width="13" style="3" customWidth="1"/>
    <col min="15874" max="15874" width="10.5703125" style="3" customWidth="1"/>
    <col min="15875" max="15875" width="13" style="3" customWidth="1"/>
    <col min="15876" max="15876" width="10.42578125" style="3" customWidth="1"/>
    <col min="15877" max="15877" width="8" style="3" customWidth="1"/>
    <col min="15878" max="15878" width="14.42578125" style="3" customWidth="1"/>
    <col min="15879" max="15879" width="10.7109375" style="3" bestFit="1" customWidth="1"/>
    <col min="15880" max="16126" width="9.140625" style="3"/>
    <col min="16127" max="16127" width="13.140625" style="3" customWidth="1"/>
    <col min="16128" max="16128" width="45.140625" style="3" customWidth="1"/>
    <col min="16129" max="16129" width="13" style="3" customWidth="1"/>
    <col min="16130" max="16130" width="10.5703125" style="3" customWidth="1"/>
    <col min="16131" max="16131" width="13" style="3" customWidth="1"/>
    <col min="16132" max="16132" width="10.42578125" style="3" customWidth="1"/>
    <col min="16133" max="16133" width="8" style="3" customWidth="1"/>
    <col min="16134" max="16134" width="14.42578125" style="3" customWidth="1"/>
    <col min="16135" max="16135" width="10.7109375" style="3" bestFit="1" customWidth="1"/>
    <col min="16136" max="16384" width="9.140625" style="3"/>
  </cols>
  <sheetData>
    <row r="1" spans="1:8" s="2" customFormat="1" ht="82.5" customHeight="1">
      <c r="A1" s="96" t="s">
        <v>75</v>
      </c>
      <c r="B1" s="97"/>
      <c r="C1" s="97"/>
      <c r="D1" s="97"/>
      <c r="E1" s="97"/>
      <c r="F1" s="97"/>
      <c r="G1" s="97"/>
    </row>
    <row r="2" spans="1:8" s="2" customFormat="1" ht="15.75" customHeight="1">
      <c r="A2" s="98" t="s">
        <v>64</v>
      </c>
      <c r="B2" s="98"/>
      <c r="C2" s="98"/>
      <c r="D2" s="98"/>
      <c r="E2" s="98"/>
      <c r="F2" s="98"/>
      <c r="G2" s="98"/>
    </row>
    <row r="3" spans="1:8" ht="15.75" customHeight="1">
      <c r="A3" s="99" t="s">
        <v>76</v>
      </c>
      <c r="B3" s="100"/>
      <c r="C3" s="100"/>
      <c r="D3" s="100"/>
      <c r="E3" s="100"/>
      <c r="F3" s="100"/>
      <c r="G3" s="101"/>
    </row>
    <row r="4" spans="1:8" s="7" customFormat="1" ht="15.75" customHeight="1">
      <c r="A4" s="4" t="s">
        <v>62</v>
      </c>
      <c r="B4" s="4" t="s">
        <v>77</v>
      </c>
      <c r="C4" s="5" t="s">
        <v>1</v>
      </c>
      <c r="D4" s="5" t="s">
        <v>78</v>
      </c>
      <c r="E4" s="5" t="s">
        <v>79</v>
      </c>
      <c r="F4" s="5" t="s">
        <v>80</v>
      </c>
      <c r="G4" s="6" t="s">
        <v>61</v>
      </c>
      <c r="H4" s="7" t="s">
        <v>2</v>
      </c>
    </row>
    <row r="5" spans="1:8" s="7" customFormat="1" ht="15.75" customHeight="1">
      <c r="A5" s="8" t="s">
        <v>63</v>
      </c>
      <c r="B5" s="8" t="s">
        <v>67</v>
      </c>
      <c r="C5" s="30" t="s">
        <v>81</v>
      </c>
      <c r="D5" s="9">
        <v>6</v>
      </c>
      <c r="E5" s="10" t="s">
        <v>4</v>
      </c>
      <c r="F5" s="1">
        <v>13913</v>
      </c>
      <c r="G5" s="22">
        <f>F5*D5</f>
        <v>83478</v>
      </c>
    </row>
    <row r="6" spans="1:8" s="7" customFormat="1" ht="15.75" customHeight="1">
      <c r="A6" s="19">
        <f>A5+1</f>
        <v>2</v>
      </c>
      <c r="B6" s="8" t="s">
        <v>68</v>
      </c>
      <c r="C6" s="28" t="s">
        <v>82</v>
      </c>
      <c r="D6" s="9">
        <v>6</v>
      </c>
      <c r="E6" s="10" t="s">
        <v>4</v>
      </c>
      <c r="F6" s="1">
        <v>1379</v>
      </c>
      <c r="G6" s="22">
        <f t="shared" ref="G6:G69" si="0">F6*D6</f>
        <v>8274</v>
      </c>
    </row>
    <row r="7" spans="1:8" s="7" customFormat="1" ht="15.75" customHeight="1">
      <c r="A7" s="19">
        <f t="shared" ref="A7:A70" si="1">A6+1</f>
        <v>3</v>
      </c>
      <c r="B7" s="8" t="s">
        <v>83</v>
      </c>
      <c r="C7" s="28" t="s">
        <v>84</v>
      </c>
      <c r="D7" s="9">
        <v>2</v>
      </c>
      <c r="E7" s="10" t="s">
        <v>4</v>
      </c>
      <c r="F7" s="1">
        <v>4725</v>
      </c>
      <c r="G7" s="22">
        <f t="shared" si="0"/>
        <v>9450</v>
      </c>
    </row>
    <row r="8" spans="1:8" s="7" customFormat="1" ht="15.75" customHeight="1">
      <c r="A8" s="19">
        <f t="shared" si="1"/>
        <v>4</v>
      </c>
      <c r="B8" s="8" t="s">
        <v>85</v>
      </c>
      <c r="C8" s="28" t="s">
        <v>86</v>
      </c>
      <c r="D8" s="9">
        <v>1</v>
      </c>
      <c r="E8" s="10" t="s">
        <v>4</v>
      </c>
      <c r="F8" s="1">
        <v>1650</v>
      </c>
      <c r="G8" s="22">
        <f t="shared" si="0"/>
        <v>1650</v>
      </c>
    </row>
    <row r="9" spans="1:8" s="7" customFormat="1" ht="15.75" customHeight="1">
      <c r="A9" s="19">
        <f t="shared" si="1"/>
        <v>5</v>
      </c>
      <c r="B9" s="8" t="s">
        <v>87</v>
      </c>
      <c r="C9" s="23" t="s">
        <v>88</v>
      </c>
      <c r="D9" s="9">
        <v>1</v>
      </c>
      <c r="E9" s="10" t="s">
        <v>4</v>
      </c>
      <c r="F9" s="1">
        <v>13750</v>
      </c>
      <c r="G9" s="22">
        <f t="shared" si="0"/>
        <v>13750</v>
      </c>
    </row>
    <row r="10" spans="1:8" s="7" customFormat="1" ht="15.75" customHeight="1">
      <c r="A10" s="19">
        <f t="shared" si="1"/>
        <v>6</v>
      </c>
      <c r="B10" s="8" t="s">
        <v>89</v>
      </c>
      <c r="C10" s="28" t="s">
        <v>90</v>
      </c>
      <c r="D10" s="9">
        <v>1</v>
      </c>
      <c r="E10" s="10" t="s">
        <v>4</v>
      </c>
      <c r="F10" s="1">
        <v>1594.67</v>
      </c>
      <c r="G10" s="22">
        <f t="shared" si="0"/>
        <v>1594.67</v>
      </c>
    </row>
    <row r="11" spans="1:8" s="7" customFormat="1" ht="15.75" customHeight="1">
      <c r="A11" s="19">
        <f t="shared" si="1"/>
        <v>7</v>
      </c>
      <c r="B11" s="8" t="s">
        <v>71</v>
      </c>
      <c r="C11" s="23" t="s">
        <v>91</v>
      </c>
      <c r="D11" s="31">
        <v>1700</v>
      </c>
      <c r="E11" s="10" t="s">
        <v>73</v>
      </c>
      <c r="F11" s="1">
        <v>27</v>
      </c>
      <c r="G11" s="22">
        <f t="shared" si="0"/>
        <v>45900</v>
      </c>
    </row>
    <row r="12" spans="1:8" s="7" customFormat="1" ht="15.75" customHeight="1">
      <c r="A12" s="19">
        <f t="shared" si="1"/>
        <v>8</v>
      </c>
      <c r="B12" s="8" t="s">
        <v>92</v>
      </c>
      <c r="C12" s="28" t="s">
        <v>93</v>
      </c>
      <c r="D12" s="9">
        <v>1</v>
      </c>
      <c r="E12" s="10" t="s">
        <v>4</v>
      </c>
      <c r="F12" s="1">
        <v>42000</v>
      </c>
      <c r="G12" s="22">
        <f t="shared" si="0"/>
        <v>42000</v>
      </c>
    </row>
    <row r="13" spans="1:8" s="7" customFormat="1" ht="15.75" customHeight="1">
      <c r="A13" s="19">
        <f t="shared" si="1"/>
        <v>9</v>
      </c>
      <c r="B13" s="8" t="s">
        <v>94</v>
      </c>
      <c r="C13" s="23" t="s">
        <v>95</v>
      </c>
      <c r="D13" s="9">
        <v>1</v>
      </c>
      <c r="E13" s="10" t="s">
        <v>4</v>
      </c>
      <c r="F13" s="1">
        <v>2122</v>
      </c>
      <c r="G13" s="22">
        <f t="shared" si="0"/>
        <v>2122</v>
      </c>
    </row>
    <row r="14" spans="1:8" s="7" customFormat="1" ht="15.75" customHeight="1">
      <c r="A14" s="19">
        <f t="shared" si="1"/>
        <v>10</v>
      </c>
      <c r="B14" s="8" t="s">
        <v>65</v>
      </c>
      <c r="C14" s="29" t="s">
        <v>96</v>
      </c>
      <c r="D14" s="9">
        <v>10</v>
      </c>
      <c r="E14" s="10" t="s">
        <v>4</v>
      </c>
      <c r="F14" s="1">
        <v>1024</v>
      </c>
      <c r="G14" s="22">
        <f t="shared" si="0"/>
        <v>10240</v>
      </c>
    </row>
    <row r="15" spans="1:8" s="7" customFormat="1" ht="15.75" customHeight="1">
      <c r="A15" s="19">
        <f t="shared" si="1"/>
        <v>11</v>
      </c>
      <c r="B15" s="8" t="s">
        <v>66</v>
      </c>
      <c r="C15" s="24" t="s">
        <v>97</v>
      </c>
      <c r="D15" s="9">
        <v>10</v>
      </c>
      <c r="E15" s="10" t="s">
        <v>4</v>
      </c>
      <c r="F15" s="1">
        <v>1044.48</v>
      </c>
      <c r="G15" s="22">
        <f t="shared" si="0"/>
        <v>10444.799999999999</v>
      </c>
    </row>
    <row r="16" spans="1:8" s="7" customFormat="1" ht="15.75" customHeight="1">
      <c r="A16" s="19">
        <f t="shared" si="1"/>
        <v>12</v>
      </c>
      <c r="B16" s="8" t="s">
        <v>10</v>
      </c>
      <c r="C16" s="25" t="s">
        <v>31</v>
      </c>
      <c r="D16" s="9">
        <v>10</v>
      </c>
      <c r="E16" s="10" t="s">
        <v>4</v>
      </c>
      <c r="F16" s="1">
        <v>3299.7</v>
      </c>
      <c r="G16" s="22">
        <f t="shared" si="0"/>
        <v>32997</v>
      </c>
    </row>
    <row r="17" spans="1:7" s="7" customFormat="1" ht="15.75" customHeight="1">
      <c r="A17" s="19">
        <f t="shared" si="1"/>
        <v>13</v>
      </c>
      <c r="B17" s="8" t="s">
        <v>98</v>
      </c>
      <c r="C17" s="23" t="s">
        <v>99</v>
      </c>
      <c r="D17" s="9">
        <v>10</v>
      </c>
      <c r="E17" s="10" t="s">
        <v>4</v>
      </c>
      <c r="F17" s="1">
        <v>9847</v>
      </c>
      <c r="G17" s="22">
        <f t="shared" si="0"/>
        <v>98470</v>
      </c>
    </row>
    <row r="18" spans="1:7" s="7" customFormat="1" ht="15.75" customHeight="1">
      <c r="A18" s="19">
        <f t="shared" si="1"/>
        <v>14</v>
      </c>
      <c r="B18" s="8" t="s">
        <v>100</v>
      </c>
      <c r="C18" s="23" t="s">
        <v>101</v>
      </c>
      <c r="D18" s="9">
        <v>750</v>
      </c>
      <c r="E18" s="10" t="s">
        <v>59</v>
      </c>
      <c r="F18" s="1">
        <v>83</v>
      </c>
      <c r="G18" s="22">
        <f t="shared" si="0"/>
        <v>62250</v>
      </c>
    </row>
    <row r="19" spans="1:7" s="7" customFormat="1" ht="15.75" customHeight="1">
      <c r="A19" s="19">
        <f t="shared" si="1"/>
        <v>15</v>
      </c>
      <c r="B19" s="8" t="s">
        <v>102</v>
      </c>
      <c r="C19" s="23" t="s">
        <v>103</v>
      </c>
      <c r="D19" s="9">
        <v>20</v>
      </c>
      <c r="E19" s="10" t="s">
        <v>4</v>
      </c>
      <c r="F19" s="1">
        <v>1386</v>
      </c>
      <c r="G19" s="22">
        <f t="shared" si="0"/>
        <v>27720</v>
      </c>
    </row>
    <row r="20" spans="1:7" s="7" customFormat="1" ht="15.75" customHeight="1">
      <c r="A20" s="19">
        <f t="shared" si="1"/>
        <v>16</v>
      </c>
      <c r="B20" s="8" t="s">
        <v>104</v>
      </c>
      <c r="C20" s="23" t="s">
        <v>105</v>
      </c>
      <c r="D20" s="9">
        <v>1</v>
      </c>
      <c r="E20" s="10" t="s">
        <v>4</v>
      </c>
      <c r="F20" s="1">
        <v>1654</v>
      </c>
      <c r="G20" s="22">
        <f t="shared" si="0"/>
        <v>1654</v>
      </c>
    </row>
    <row r="21" spans="1:7" s="7" customFormat="1" ht="15.75" customHeight="1">
      <c r="A21" s="19">
        <f t="shared" si="1"/>
        <v>17</v>
      </c>
      <c r="B21" s="8" t="s">
        <v>106</v>
      </c>
      <c r="C21" s="23" t="s">
        <v>107</v>
      </c>
      <c r="D21" s="9">
        <v>2</v>
      </c>
      <c r="E21" s="10" t="s">
        <v>4</v>
      </c>
      <c r="F21" s="1">
        <v>9240</v>
      </c>
      <c r="G21" s="22">
        <f t="shared" si="0"/>
        <v>18480</v>
      </c>
    </row>
    <row r="22" spans="1:7" s="7" customFormat="1" ht="15.75" customHeight="1">
      <c r="A22" s="19">
        <f t="shared" si="1"/>
        <v>18</v>
      </c>
      <c r="B22" s="8" t="s">
        <v>108</v>
      </c>
      <c r="C22" s="23" t="s">
        <v>109</v>
      </c>
      <c r="D22" s="9">
        <v>2</v>
      </c>
      <c r="E22" s="10" t="s">
        <v>72</v>
      </c>
      <c r="F22" s="1">
        <v>1386</v>
      </c>
      <c r="G22" s="22">
        <f t="shared" si="0"/>
        <v>2772</v>
      </c>
    </row>
    <row r="23" spans="1:7" s="7" customFormat="1" ht="15.75" customHeight="1">
      <c r="A23" s="19">
        <f t="shared" si="1"/>
        <v>19</v>
      </c>
      <c r="B23" s="8" t="s">
        <v>110</v>
      </c>
      <c r="C23" s="23" t="s">
        <v>111</v>
      </c>
      <c r="D23" s="9">
        <v>6</v>
      </c>
      <c r="E23" s="10" t="s">
        <v>4</v>
      </c>
      <c r="F23" s="1">
        <v>4620</v>
      </c>
      <c r="G23" s="22">
        <f t="shared" si="0"/>
        <v>27720</v>
      </c>
    </row>
    <row r="24" spans="1:7" s="7" customFormat="1" ht="15.75" customHeight="1">
      <c r="A24" s="19">
        <f t="shared" si="1"/>
        <v>20</v>
      </c>
      <c r="B24" s="8" t="s">
        <v>112</v>
      </c>
      <c r="C24" s="23" t="s">
        <v>113</v>
      </c>
      <c r="D24" s="9">
        <v>4</v>
      </c>
      <c r="E24" s="10" t="s">
        <v>4</v>
      </c>
      <c r="F24" s="1">
        <v>231</v>
      </c>
      <c r="G24" s="22">
        <f t="shared" si="0"/>
        <v>924</v>
      </c>
    </row>
    <row r="25" spans="1:7" s="7" customFormat="1" ht="15.75" customHeight="1">
      <c r="A25" s="19">
        <f t="shared" si="1"/>
        <v>21</v>
      </c>
      <c r="B25" s="8" t="s">
        <v>114</v>
      </c>
      <c r="C25" s="23" t="s">
        <v>115</v>
      </c>
      <c r="D25" s="9">
        <v>4</v>
      </c>
      <c r="E25" s="10" t="s">
        <v>4</v>
      </c>
      <c r="F25" s="1">
        <v>578</v>
      </c>
      <c r="G25" s="22">
        <f t="shared" si="0"/>
        <v>2312</v>
      </c>
    </row>
    <row r="26" spans="1:7" s="7" customFormat="1" ht="15.75" customHeight="1">
      <c r="A26" s="19">
        <f t="shared" si="1"/>
        <v>22</v>
      </c>
      <c r="B26" s="8" t="s">
        <v>116</v>
      </c>
      <c r="C26" s="23" t="s">
        <v>117</v>
      </c>
      <c r="D26" s="9">
        <v>4</v>
      </c>
      <c r="E26" s="10" t="s">
        <v>72</v>
      </c>
      <c r="F26" s="1">
        <v>289</v>
      </c>
      <c r="G26" s="22">
        <f t="shared" si="0"/>
        <v>1156</v>
      </c>
    </row>
    <row r="27" spans="1:7" s="7" customFormat="1" ht="15.75" customHeight="1">
      <c r="A27" s="19">
        <f t="shared" si="1"/>
        <v>23</v>
      </c>
      <c r="B27" s="8" t="s">
        <v>118</v>
      </c>
      <c r="C27" s="23" t="s">
        <v>119</v>
      </c>
      <c r="D27" s="9">
        <v>1</v>
      </c>
      <c r="E27" s="10" t="s">
        <v>4</v>
      </c>
      <c r="F27" s="1">
        <v>1386</v>
      </c>
      <c r="G27" s="22">
        <f t="shared" si="0"/>
        <v>1386</v>
      </c>
    </row>
    <row r="28" spans="1:7" s="7" customFormat="1" ht="15.75" customHeight="1">
      <c r="A28" s="19">
        <f t="shared" si="1"/>
        <v>24</v>
      </c>
      <c r="B28" s="8" t="s">
        <v>120</v>
      </c>
      <c r="C28" s="23" t="s">
        <v>121</v>
      </c>
      <c r="D28" s="9">
        <v>1</v>
      </c>
      <c r="E28" s="10" t="s">
        <v>4</v>
      </c>
      <c r="F28" s="1">
        <v>9818</v>
      </c>
      <c r="G28" s="22">
        <f t="shared" si="0"/>
        <v>9818</v>
      </c>
    </row>
    <row r="29" spans="1:7" s="7" customFormat="1" ht="15.75" customHeight="1">
      <c r="A29" s="19">
        <f t="shared" si="1"/>
        <v>25</v>
      </c>
      <c r="B29" s="8" t="s">
        <v>122</v>
      </c>
      <c r="C29" s="23" t="s">
        <v>123</v>
      </c>
      <c r="D29" s="9">
        <v>1</v>
      </c>
      <c r="E29" s="10" t="s">
        <v>4</v>
      </c>
      <c r="F29" s="1">
        <v>6050</v>
      </c>
      <c r="G29" s="22">
        <f t="shared" si="0"/>
        <v>6050</v>
      </c>
    </row>
    <row r="30" spans="1:7" s="7" customFormat="1" ht="15.75" customHeight="1">
      <c r="A30" s="19">
        <f t="shared" si="1"/>
        <v>26</v>
      </c>
      <c r="B30" s="8" t="s">
        <v>124</v>
      </c>
      <c r="C30" s="23" t="s">
        <v>125</v>
      </c>
      <c r="D30" s="9">
        <v>4</v>
      </c>
      <c r="E30" s="10" t="s">
        <v>4</v>
      </c>
      <c r="F30" s="1">
        <v>924</v>
      </c>
      <c r="G30" s="22">
        <f t="shared" si="0"/>
        <v>3696</v>
      </c>
    </row>
    <row r="31" spans="1:7" s="7" customFormat="1" ht="15.75" customHeight="1">
      <c r="A31" s="19">
        <f t="shared" si="1"/>
        <v>27</v>
      </c>
      <c r="B31" s="8" t="s">
        <v>126</v>
      </c>
      <c r="C31" s="23" t="s">
        <v>127</v>
      </c>
      <c r="D31" s="9">
        <v>1</v>
      </c>
      <c r="E31" s="10" t="s">
        <v>4</v>
      </c>
      <c r="F31" s="1">
        <v>1733</v>
      </c>
      <c r="G31" s="22">
        <f t="shared" si="0"/>
        <v>1733</v>
      </c>
    </row>
    <row r="32" spans="1:7" ht="15.75" customHeight="1">
      <c r="A32" s="19">
        <f t="shared" si="1"/>
        <v>28</v>
      </c>
      <c r="B32" s="8" t="s">
        <v>128</v>
      </c>
      <c r="C32" s="23" t="s">
        <v>129</v>
      </c>
      <c r="D32" s="9">
        <v>10</v>
      </c>
      <c r="E32" s="10" t="s">
        <v>4</v>
      </c>
      <c r="F32" s="1">
        <v>116</v>
      </c>
      <c r="G32" s="22">
        <f t="shared" si="0"/>
        <v>1160</v>
      </c>
    </row>
    <row r="33" spans="1:7" s="7" customFormat="1" ht="15.75" customHeight="1">
      <c r="A33" s="19">
        <f t="shared" si="1"/>
        <v>29</v>
      </c>
      <c r="B33" s="8" t="s">
        <v>130</v>
      </c>
      <c r="C33" s="23" t="s">
        <v>131</v>
      </c>
      <c r="D33" s="9">
        <v>1</v>
      </c>
      <c r="E33" s="10" t="s">
        <v>4</v>
      </c>
      <c r="F33" s="1">
        <v>10238</v>
      </c>
      <c r="G33" s="22">
        <f t="shared" si="0"/>
        <v>10238</v>
      </c>
    </row>
    <row r="34" spans="1:7" s="7" customFormat="1" ht="15.75" customHeight="1">
      <c r="A34" s="19">
        <f t="shared" si="1"/>
        <v>30</v>
      </c>
      <c r="B34" s="8" t="s">
        <v>132</v>
      </c>
      <c r="C34" s="23" t="s">
        <v>133</v>
      </c>
      <c r="D34" s="9">
        <v>1</v>
      </c>
      <c r="E34" s="10" t="s">
        <v>4</v>
      </c>
      <c r="F34" s="1">
        <v>578</v>
      </c>
      <c r="G34" s="22">
        <f t="shared" si="0"/>
        <v>578</v>
      </c>
    </row>
    <row r="35" spans="1:7" s="7" customFormat="1" ht="15.75" customHeight="1">
      <c r="A35" s="19">
        <f t="shared" si="1"/>
        <v>31</v>
      </c>
      <c r="B35" s="8" t="s">
        <v>134</v>
      </c>
      <c r="C35" s="23" t="s">
        <v>135</v>
      </c>
      <c r="D35" s="9">
        <v>1</v>
      </c>
      <c r="E35" s="10" t="s">
        <v>72</v>
      </c>
      <c r="F35" s="1">
        <v>4925</v>
      </c>
      <c r="G35" s="22">
        <f t="shared" si="0"/>
        <v>4925</v>
      </c>
    </row>
    <row r="36" spans="1:7" s="7" customFormat="1" ht="15.75" customHeight="1">
      <c r="A36" s="19">
        <f t="shared" si="1"/>
        <v>32</v>
      </c>
      <c r="B36" s="8" t="s">
        <v>136</v>
      </c>
      <c r="C36" s="23" t="s">
        <v>137</v>
      </c>
      <c r="D36" s="9">
        <v>1</v>
      </c>
      <c r="E36" s="10" t="s">
        <v>4</v>
      </c>
      <c r="F36" s="1">
        <v>1733</v>
      </c>
      <c r="G36" s="22">
        <f t="shared" si="0"/>
        <v>1733</v>
      </c>
    </row>
    <row r="37" spans="1:7" s="7" customFormat="1" ht="15.75" customHeight="1">
      <c r="A37" s="19">
        <f t="shared" si="1"/>
        <v>33</v>
      </c>
      <c r="B37" s="8" t="s">
        <v>138</v>
      </c>
      <c r="C37" s="26" t="s">
        <v>139</v>
      </c>
      <c r="D37" s="9">
        <v>1</v>
      </c>
      <c r="E37" s="10" t="s">
        <v>4</v>
      </c>
      <c r="F37" s="1">
        <v>289</v>
      </c>
      <c r="G37" s="22">
        <f t="shared" si="0"/>
        <v>289</v>
      </c>
    </row>
    <row r="38" spans="1:7" s="7" customFormat="1" ht="15.75" customHeight="1">
      <c r="A38" s="19">
        <f t="shared" si="1"/>
        <v>34</v>
      </c>
      <c r="B38" s="8" t="s">
        <v>140</v>
      </c>
      <c r="C38" s="23" t="s">
        <v>141</v>
      </c>
      <c r="D38" s="9">
        <v>8</v>
      </c>
      <c r="E38" s="10" t="s">
        <v>4</v>
      </c>
      <c r="F38" s="1">
        <v>116</v>
      </c>
      <c r="G38" s="22">
        <f t="shared" si="0"/>
        <v>928</v>
      </c>
    </row>
    <row r="39" spans="1:7" s="7" customFormat="1" ht="15.75" customHeight="1">
      <c r="A39" s="19">
        <f t="shared" si="1"/>
        <v>35</v>
      </c>
      <c r="B39" s="8" t="s">
        <v>142</v>
      </c>
      <c r="C39" s="23" t="s">
        <v>143</v>
      </c>
      <c r="D39" s="9">
        <v>2</v>
      </c>
      <c r="E39" s="10" t="s">
        <v>4</v>
      </c>
      <c r="F39" s="1">
        <v>693</v>
      </c>
      <c r="G39" s="22">
        <f t="shared" si="0"/>
        <v>1386</v>
      </c>
    </row>
    <row r="40" spans="1:7" s="7" customFormat="1" ht="15.75" customHeight="1">
      <c r="A40" s="19">
        <f t="shared" si="1"/>
        <v>36</v>
      </c>
      <c r="B40" s="8" t="s">
        <v>144</v>
      </c>
      <c r="C40" s="23" t="s">
        <v>145</v>
      </c>
      <c r="D40" s="9">
        <v>1</v>
      </c>
      <c r="E40" s="10" t="s">
        <v>4</v>
      </c>
      <c r="F40" s="1">
        <v>2888</v>
      </c>
      <c r="G40" s="22">
        <f t="shared" si="0"/>
        <v>2888</v>
      </c>
    </row>
    <row r="41" spans="1:7" s="7" customFormat="1" ht="15.75" customHeight="1">
      <c r="A41" s="19">
        <f t="shared" si="1"/>
        <v>37</v>
      </c>
      <c r="B41" s="8" t="s">
        <v>146</v>
      </c>
      <c r="C41" s="23" t="s">
        <v>147</v>
      </c>
      <c r="D41" s="9">
        <v>1</v>
      </c>
      <c r="E41" s="10" t="s">
        <v>4</v>
      </c>
      <c r="F41" s="1">
        <v>13860</v>
      </c>
      <c r="G41" s="22">
        <f t="shared" si="0"/>
        <v>13860</v>
      </c>
    </row>
    <row r="42" spans="1:7" s="7" customFormat="1" ht="15.75" customHeight="1">
      <c r="A42" s="19">
        <f t="shared" si="1"/>
        <v>38</v>
      </c>
      <c r="B42" s="8" t="s">
        <v>148</v>
      </c>
      <c r="C42" s="25" t="s">
        <v>149</v>
      </c>
      <c r="D42" s="9">
        <v>1</v>
      </c>
      <c r="E42" s="10" t="s">
        <v>4</v>
      </c>
      <c r="F42" s="1">
        <v>1654</v>
      </c>
      <c r="G42" s="22">
        <f t="shared" si="0"/>
        <v>1654</v>
      </c>
    </row>
    <row r="43" spans="1:7" s="7" customFormat="1" ht="15.75" customHeight="1">
      <c r="A43" s="19">
        <f t="shared" si="1"/>
        <v>39</v>
      </c>
      <c r="B43" s="8" t="s">
        <v>150</v>
      </c>
      <c r="C43" s="25" t="s">
        <v>151</v>
      </c>
      <c r="D43" s="9">
        <v>1</v>
      </c>
      <c r="E43" s="10" t="s">
        <v>4</v>
      </c>
      <c r="F43" s="1">
        <v>2205</v>
      </c>
      <c r="G43" s="22">
        <f t="shared" si="0"/>
        <v>2205</v>
      </c>
    </row>
    <row r="44" spans="1:7" s="7" customFormat="1" ht="15.75" customHeight="1">
      <c r="A44" s="19">
        <f t="shared" si="1"/>
        <v>40</v>
      </c>
      <c r="B44" s="8" t="s">
        <v>69</v>
      </c>
      <c r="C44" s="25" t="s">
        <v>152</v>
      </c>
      <c r="D44" s="9">
        <v>6</v>
      </c>
      <c r="E44" s="10" t="s">
        <v>4</v>
      </c>
      <c r="F44" s="1">
        <v>8200</v>
      </c>
      <c r="G44" s="22">
        <f t="shared" si="0"/>
        <v>49200</v>
      </c>
    </row>
    <row r="45" spans="1:7" s="7" customFormat="1" ht="15.75" customHeight="1">
      <c r="A45" s="19">
        <f t="shared" si="1"/>
        <v>41</v>
      </c>
      <c r="B45" s="8" t="s">
        <v>51</v>
      </c>
      <c r="C45" s="23" t="s">
        <v>55</v>
      </c>
      <c r="D45" s="9">
        <v>26</v>
      </c>
      <c r="E45" s="10" t="s">
        <v>4</v>
      </c>
      <c r="F45" s="1">
        <v>3486</v>
      </c>
      <c r="G45" s="22">
        <f t="shared" si="0"/>
        <v>90636</v>
      </c>
    </row>
    <row r="46" spans="1:7" s="7" customFormat="1" ht="15.75" customHeight="1">
      <c r="A46" s="19">
        <f t="shared" si="1"/>
        <v>42</v>
      </c>
      <c r="B46" s="8" t="s">
        <v>153</v>
      </c>
      <c r="C46" s="23" t="s">
        <v>154</v>
      </c>
      <c r="D46" s="9">
        <v>2</v>
      </c>
      <c r="E46" s="10" t="s">
        <v>4</v>
      </c>
      <c r="F46" s="1">
        <v>698</v>
      </c>
      <c r="G46" s="22">
        <f t="shared" si="0"/>
        <v>1396</v>
      </c>
    </row>
    <row r="47" spans="1:7" s="7" customFormat="1" ht="15.75" customHeight="1">
      <c r="A47" s="19">
        <f t="shared" si="1"/>
        <v>43</v>
      </c>
      <c r="B47" s="8" t="s">
        <v>20</v>
      </c>
      <c r="C47" s="23" t="s">
        <v>41</v>
      </c>
      <c r="D47" s="9">
        <v>7.92</v>
      </c>
      <c r="E47" s="10" t="s">
        <v>3</v>
      </c>
      <c r="F47" s="1">
        <v>6579</v>
      </c>
      <c r="G47" s="22">
        <f t="shared" si="0"/>
        <v>52105.68</v>
      </c>
    </row>
    <row r="48" spans="1:7" s="7" customFormat="1" ht="15.75" customHeight="1">
      <c r="A48" s="19">
        <f t="shared" si="1"/>
        <v>44</v>
      </c>
      <c r="B48" s="8" t="s">
        <v>155</v>
      </c>
      <c r="C48" s="23" t="s">
        <v>156</v>
      </c>
      <c r="D48" s="9">
        <v>90</v>
      </c>
      <c r="E48" s="10" t="s">
        <v>73</v>
      </c>
      <c r="F48" s="1">
        <v>377.63</v>
      </c>
      <c r="G48" s="22">
        <f t="shared" si="0"/>
        <v>33986.699999999997</v>
      </c>
    </row>
    <row r="49" spans="1:7" s="7" customFormat="1" ht="15.75" customHeight="1">
      <c r="A49" s="19">
        <f t="shared" si="1"/>
        <v>45</v>
      </c>
      <c r="B49" s="8" t="s">
        <v>157</v>
      </c>
      <c r="C49" s="23" t="s">
        <v>158</v>
      </c>
      <c r="D49" s="9">
        <v>10</v>
      </c>
      <c r="E49" s="10" t="s">
        <v>73</v>
      </c>
      <c r="F49" s="1">
        <v>85.43</v>
      </c>
      <c r="G49" s="22">
        <f t="shared" si="0"/>
        <v>854.30000000000007</v>
      </c>
    </row>
    <row r="50" spans="1:7" s="7" customFormat="1" ht="15.75" customHeight="1">
      <c r="A50" s="19">
        <f t="shared" si="1"/>
        <v>46</v>
      </c>
      <c r="B50" s="8" t="s">
        <v>159</v>
      </c>
      <c r="C50" s="23" t="s">
        <v>160</v>
      </c>
      <c r="D50" s="9">
        <v>2</v>
      </c>
      <c r="E50" s="10" t="s">
        <v>4</v>
      </c>
      <c r="F50" s="1">
        <v>550</v>
      </c>
      <c r="G50" s="22">
        <f t="shared" si="0"/>
        <v>1100</v>
      </c>
    </row>
    <row r="51" spans="1:7" s="7" customFormat="1" ht="15.75" customHeight="1">
      <c r="A51" s="19">
        <f t="shared" si="1"/>
        <v>47</v>
      </c>
      <c r="B51" s="8" t="s">
        <v>161</v>
      </c>
      <c r="C51" s="23" t="s">
        <v>162</v>
      </c>
      <c r="D51" s="9">
        <v>2</v>
      </c>
      <c r="E51" s="10" t="s">
        <v>4</v>
      </c>
      <c r="F51" s="1">
        <v>968.9</v>
      </c>
      <c r="G51" s="22">
        <f t="shared" si="0"/>
        <v>1937.8</v>
      </c>
    </row>
    <row r="52" spans="1:7" s="7" customFormat="1" ht="15.75" customHeight="1">
      <c r="A52" s="19">
        <f t="shared" si="1"/>
        <v>48</v>
      </c>
      <c r="B52" s="11" t="s">
        <v>163</v>
      </c>
      <c r="C52" s="23" t="s">
        <v>164</v>
      </c>
      <c r="D52" s="9">
        <v>50</v>
      </c>
      <c r="E52" s="10" t="s">
        <v>73</v>
      </c>
      <c r="F52" s="1">
        <v>465.46</v>
      </c>
      <c r="G52" s="22">
        <f t="shared" si="0"/>
        <v>23273</v>
      </c>
    </row>
    <row r="53" spans="1:7" s="7" customFormat="1" ht="15.75" customHeight="1">
      <c r="A53" s="19">
        <f t="shared" si="1"/>
        <v>49</v>
      </c>
      <c r="B53" s="11" t="s">
        <v>165</v>
      </c>
      <c r="C53" s="23" t="s">
        <v>166</v>
      </c>
      <c r="D53" s="9">
        <v>15</v>
      </c>
      <c r="E53" s="10" t="s">
        <v>73</v>
      </c>
      <c r="F53" s="1">
        <v>126.23</v>
      </c>
      <c r="G53" s="22">
        <f t="shared" si="0"/>
        <v>1893.45</v>
      </c>
    </row>
    <row r="54" spans="1:7" s="7" customFormat="1" ht="15.75" customHeight="1">
      <c r="A54" s="19">
        <f t="shared" si="1"/>
        <v>50</v>
      </c>
      <c r="B54" s="8" t="s">
        <v>167</v>
      </c>
      <c r="C54" s="23" t="s">
        <v>168</v>
      </c>
      <c r="D54" s="9">
        <v>377.6</v>
      </c>
      <c r="E54" s="10" t="s">
        <v>5</v>
      </c>
      <c r="F54" s="1">
        <v>65</v>
      </c>
      <c r="G54" s="22">
        <f t="shared" si="0"/>
        <v>24544</v>
      </c>
    </row>
    <row r="55" spans="1:7" s="7" customFormat="1" ht="15.75" customHeight="1">
      <c r="A55" s="19">
        <f t="shared" si="1"/>
        <v>51</v>
      </c>
      <c r="B55" s="8" t="s">
        <v>169</v>
      </c>
      <c r="C55" s="23" t="s">
        <v>170</v>
      </c>
      <c r="D55" s="9">
        <v>416</v>
      </c>
      <c r="E55" s="10" t="s">
        <v>5</v>
      </c>
      <c r="F55" s="1">
        <v>68</v>
      </c>
      <c r="G55" s="22">
        <f t="shared" si="0"/>
        <v>28288</v>
      </c>
    </row>
    <row r="56" spans="1:7" s="7" customFormat="1" ht="15.75" customHeight="1">
      <c r="A56" s="19">
        <f t="shared" si="1"/>
        <v>52</v>
      </c>
      <c r="B56" s="8" t="s">
        <v>171</v>
      </c>
      <c r="C56" s="23" t="s">
        <v>172</v>
      </c>
      <c r="D56" s="9">
        <v>16</v>
      </c>
      <c r="E56" s="10" t="s">
        <v>4</v>
      </c>
      <c r="F56" s="1">
        <v>1024</v>
      </c>
      <c r="G56" s="22">
        <f t="shared" si="0"/>
        <v>16384</v>
      </c>
    </row>
    <row r="57" spans="1:7" s="7" customFormat="1" ht="15.75" customHeight="1">
      <c r="A57" s="19">
        <f t="shared" si="1"/>
        <v>53</v>
      </c>
      <c r="B57" s="8" t="s">
        <v>173</v>
      </c>
      <c r="C57" s="23" t="s">
        <v>174</v>
      </c>
      <c r="D57" s="9">
        <v>16</v>
      </c>
      <c r="E57" s="10" t="s">
        <v>4</v>
      </c>
      <c r="F57" s="1">
        <v>1044.48</v>
      </c>
      <c r="G57" s="22">
        <f t="shared" si="0"/>
        <v>16711.68</v>
      </c>
    </row>
    <row r="58" spans="1:7" s="7" customFormat="1" ht="15.75" customHeight="1">
      <c r="A58" s="19">
        <f t="shared" si="1"/>
        <v>54</v>
      </c>
      <c r="B58" s="8" t="s">
        <v>175</v>
      </c>
      <c r="C58" s="23" t="s">
        <v>176</v>
      </c>
      <c r="D58" s="9">
        <v>16</v>
      </c>
      <c r="E58" s="10" t="s">
        <v>4</v>
      </c>
      <c r="F58" s="1">
        <v>8894</v>
      </c>
      <c r="G58" s="22">
        <f t="shared" si="0"/>
        <v>142304</v>
      </c>
    </row>
    <row r="59" spans="1:7" s="7" customFormat="1" ht="15.75" customHeight="1">
      <c r="A59" s="19">
        <f t="shared" si="1"/>
        <v>55</v>
      </c>
      <c r="B59" s="8" t="s">
        <v>177</v>
      </c>
      <c r="C59" s="23" t="s">
        <v>178</v>
      </c>
      <c r="D59" s="9">
        <v>1</v>
      </c>
      <c r="E59" s="10" t="s">
        <v>4</v>
      </c>
      <c r="F59" s="1">
        <v>80</v>
      </c>
      <c r="G59" s="22">
        <f t="shared" si="0"/>
        <v>80</v>
      </c>
    </row>
    <row r="60" spans="1:7" ht="15.75" customHeight="1">
      <c r="A60" s="19">
        <f t="shared" si="1"/>
        <v>56</v>
      </c>
      <c r="B60" s="15" t="s">
        <v>179</v>
      </c>
      <c r="C60" s="27" t="s">
        <v>180</v>
      </c>
      <c r="D60" s="16">
        <v>1</v>
      </c>
      <c r="E60" s="17" t="s">
        <v>4</v>
      </c>
      <c r="F60" s="18">
        <v>80</v>
      </c>
      <c r="G60" s="22">
        <f t="shared" si="0"/>
        <v>80</v>
      </c>
    </row>
    <row r="61" spans="1:7" s="7" customFormat="1" ht="15.75" customHeight="1">
      <c r="A61" s="19">
        <f t="shared" si="1"/>
        <v>57</v>
      </c>
      <c r="B61" s="8" t="s">
        <v>181</v>
      </c>
      <c r="C61" s="26" t="s">
        <v>182</v>
      </c>
      <c r="D61" s="16">
        <v>1</v>
      </c>
      <c r="E61" s="17" t="s">
        <v>4</v>
      </c>
      <c r="F61" s="1">
        <v>1813.49</v>
      </c>
      <c r="G61" s="22">
        <f t="shared" si="0"/>
        <v>1813.49</v>
      </c>
    </row>
    <row r="62" spans="1:7" s="7" customFormat="1" ht="15.75" customHeight="1">
      <c r="A62" s="19">
        <f t="shared" si="1"/>
        <v>58</v>
      </c>
      <c r="B62" s="8" t="s">
        <v>183</v>
      </c>
      <c r="C62" s="23" t="s">
        <v>184</v>
      </c>
      <c r="D62" s="16">
        <v>1</v>
      </c>
      <c r="E62" s="17" t="s">
        <v>4</v>
      </c>
      <c r="F62" s="1">
        <v>18</v>
      </c>
      <c r="G62" s="22">
        <f t="shared" si="0"/>
        <v>18</v>
      </c>
    </row>
    <row r="63" spans="1:7" s="7" customFormat="1" ht="15.75" customHeight="1">
      <c r="A63" s="19">
        <f t="shared" si="1"/>
        <v>59</v>
      </c>
      <c r="B63" s="8" t="s">
        <v>185</v>
      </c>
      <c r="C63" s="23" t="s">
        <v>186</v>
      </c>
      <c r="D63" s="16">
        <v>1</v>
      </c>
      <c r="E63" s="17" t="s">
        <v>4</v>
      </c>
      <c r="F63" s="1">
        <v>18</v>
      </c>
      <c r="G63" s="22">
        <f t="shared" si="0"/>
        <v>18</v>
      </c>
    </row>
    <row r="64" spans="1:7" s="7" customFormat="1" ht="15.75" customHeight="1">
      <c r="A64" s="19">
        <f t="shared" si="1"/>
        <v>60</v>
      </c>
      <c r="B64" s="8" t="s">
        <v>187</v>
      </c>
      <c r="C64" s="23" t="s">
        <v>188</v>
      </c>
      <c r="D64" s="16">
        <v>1</v>
      </c>
      <c r="E64" s="17" t="s">
        <v>72</v>
      </c>
      <c r="F64" s="1">
        <v>740.52</v>
      </c>
      <c r="G64" s="22">
        <f t="shared" si="0"/>
        <v>740.52</v>
      </c>
    </row>
    <row r="65" spans="1:10" s="7" customFormat="1" ht="15.75" customHeight="1">
      <c r="A65" s="19">
        <f t="shared" si="1"/>
        <v>61</v>
      </c>
      <c r="B65" s="8" t="s">
        <v>189</v>
      </c>
      <c r="C65" s="23" t="s">
        <v>190</v>
      </c>
      <c r="D65" s="16">
        <v>1</v>
      </c>
      <c r="E65" s="17" t="s">
        <v>72</v>
      </c>
      <c r="F65" s="1">
        <v>1612</v>
      </c>
      <c r="G65" s="22">
        <f t="shared" si="0"/>
        <v>1612</v>
      </c>
    </row>
    <row r="66" spans="1:10" s="7" customFormat="1" ht="15.75" customHeight="1">
      <c r="A66" s="19">
        <f t="shared" si="1"/>
        <v>62</v>
      </c>
      <c r="B66" s="8" t="s">
        <v>191</v>
      </c>
      <c r="C66" s="23" t="s">
        <v>192</v>
      </c>
      <c r="D66" s="16">
        <v>1</v>
      </c>
      <c r="E66" s="17" t="s">
        <v>72</v>
      </c>
      <c r="F66" s="1">
        <v>1024</v>
      </c>
      <c r="G66" s="22">
        <f t="shared" si="0"/>
        <v>1024</v>
      </c>
    </row>
    <row r="67" spans="1:10" s="7" customFormat="1" ht="15.75" customHeight="1">
      <c r="A67" s="19">
        <f t="shared" si="1"/>
        <v>63</v>
      </c>
      <c r="B67" s="8" t="s">
        <v>193</v>
      </c>
      <c r="C67" s="28" t="s">
        <v>194</v>
      </c>
      <c r="D67" s="16">
        <v>1</v>
      </c>
      <c r="E67" s="17" t="s">
        <v>4</v>
      </c>
      <c r="F67" s="1">
        <v>6442.58</v>
      </c>
      <c r="G67" s="22">
        <f t="shared" si="0"/>
        <v>6442.58</v>
      </c>
    </row>
    <row r="68" spans="1:10" s="7" customFormat="1" ht="15.75" customHeight="1">
      <c r="A68" s="19">
        <f t="shared" si="1"/>
        <v>64</v>
      </c>
      <c r="B68" s="8" t="s">
        <v>195</v>
      </c>
      <c r="C68" s="23" t="s">
        <v>196</v>
      </c>
      <c r="D68" s="16">
        <v>2</v>
      </c>
      <c r="E68" s="17" t="s">
        <v>4</v>
      </c>
      <c r="F68" s="1">
        <v>788</v>
      </c>
      <c r="G68" s="22">
        <f t="shared" si="0"/>
        <v>1576</v>
      </c>
    </row>
    <row r="69" spans="1:10" s="7" customFormat="1" ht="15.75" customHeight="1">
      <c r="A69" s="19">
        <f t="shared" si="1"/>
        <v>65</v>
      </c>
      <c r="B69" s="8" t="s">
        <v>70</v>
      </c>
      <c r="C69" s="23" t="s">
        <v>197</v>
      </c>
      <c r="D69" s="16">
        <v>6</v>
      </c>
      <c r="E69" s="17" t="s">
        <v>4</v>
      </c>
      <c r="F69" s="1">
        <v>1268</v>
      </c>
      <c r="G69" s="22">
        <f t="shared" si="0"/>
        <v>7608</v>
      </c>
    </row>
    <row r="70" spans="1:10" s="7" customFormat="1" ht="15.75" customHeight="1">
      <c r="A70" s="19">
        <f t="shared" si="1"/>
        <v>66</v>
      </c>
      <c r="B70" s="8" t="s">
        <v>198</v>
      </c>
      <c r="C70" s="23" t="s">
        <v>199</v>
      </c>
      <c r="D70" s="16">
        <v>2.0499999999999998</v>
      </c>
      <c r="E70" s="17" t="s">
        <v>58</v>
      </c>
      <c r="F70" s="1">
        <v>2181</v>
      </c>
      <c r="G70" s="22">
        <f t="shared" ref="G70:G133" si="2">F70*D70</f>
        <v>4471.0499999999993</v>
      </c>
    </row>
    <row r="71" spans="1:10" s="7" customFormat="1" ht="15.75" customHeight="1">
      <c r="A71" s="19">
        <f t="shared" ref="A71:A98" si="3">A70+1</f>
        <v>67</v>
      </c>
      <c r="B71" s="8" t="s">
        <v>200</v>
      </c>
      <c r="C71" s="23" t="s">
        <v>201</v>
      </c>
      <c r="D71" s="16">
        <v>2.0499999999999998</v>
      </c>
      <c r="E71" s="17" t="s">
        <v>58</v>
      </c>
      <c r="F71" s="1">
        <v>851</v>
      </c>
      <c r="G71" s="22">
        <f t="shared" si="2"/>
        <v>1744.55</v>
      </c>
    </row>
    <row r="72" spans="1:10" s="7" customFormat="1" ht="15.75" customHeight="1">
      <c r="A72" s="19">
        <f t="shared" si="3"/>
        <v>68</v>
      </c>
      <c r="B72" s="8" t="s">
        <v>202</v>
      </c>
      <c r="C72" s="28" t="s">
        <v>203</v>
      </c>
      <c r="D72" s="16">
        <v>2.0499999999999998</v>
      </c>
      <c r="E72" s="17" t="s">
        <v>58</v>
      </c>
      <c r="F72" s="1">
        <v>1293</v>
      </c>
      <c r="G72" s="22">
        <f t="shared" si="2"/>
        <v>2650.6499999999996</v>
      </c>
    </row>
    <row r="73" spans="1:10" s="7" customFormat="1" ht="15.75" customHeight="1">
      <c r="A73" s="19">
        <f t="shared" si="3"/>
        <v>69</v>
      </c>
      <c r="B73" s="8" t="s">
        <v>204</v>
      </c>
      <c r="C73" s="23" t="s">
        <v>205</v>
      </c>
      <c r="D73" s="16">
        <v>2.0499999999999998</v>
      </c>
      <c r="E73" s="17" t="s">
        <v>58</v>
      </c>
      <c r="F73" s="1">
        <v>482</v>
      </c>
      <c r="G73" s="22">
        <f t="shared" si="2"/>
        <v>988.09999999999991</v>
      </c>
    </row>
    <row r="74" spans="1:10" s="7" customFormat="1" ht="15.75" customHeight="1">
      <c r="A74" s="19">
        <f t="shared" si="3"/>
        <v>70</v>
      </c>
      <c r="B74" s="8" t="s">
        <v>206</v>
      </c>
      <c r="C74" s="23" t="s">
        <v>207</v>
      </c>
      <c r="D74" s="16">
        <v>1</v>
      </c>
      <c r="E74" s="17" t="s">
        <v>4</v>
      </c>
      <c r="F74" s="1">
        <v>142</v>
      </c>
      <c r="G74" s="22">
        <f t="shared" si="2"/>
        <v>142</v>
      </c>
    </row>
    <row r="75" spans="1:10" s="7" customFormat="1" ht="15.75" customHeight="1">
      <c r="A75" s="19">
        <f t="shared" si="3"/>
        <v>71</v>
      </c>
      <c r="B75" s="8" t="s">
        <v>208</v>
      </c>
      <c r="C75" s="23" t="s">
        <v>209</v>
      </c>
      <c r="D75" s="16">
        <v>2</v>
      </c>
      <c r="E75" s="17" t="s">
        <v>4</v>
      </c>
      <c r="F75" s="1">
        <v>21945</v>
      </c>
      <c r="G75" s="22">
        <f t="shared" si="2"/>
        <v>43890</v>
      </c>
    </row>
    <row r="76" spans="1:10" s="7" customFormat="1" ht="15.75" customHeight="1">
      <c r="A76" s="19">
        <f t="shared" si="3"/>
        <v>72</v>
      </c>
      <c r="B76" s="8" t="s">
        <v>210</v>
      </c>
      <c r="C76" s="23" t="s">
        <v>211</v>
      </c>
      <c r="D76" s="16">
        <v>2</v>
      </c>
      <c r="E76" s="17" t="s">
        <v>4</v>
      </c>
      <c r="F76" s="1">
        <v>5805.84</v>
      </c>
      <c r="G76" s="22">
        <f t="shared" si="2"/>
        <v>11611.68</v>
      </c>
    </row>
    <row r="77" spans="1:10" s="7" customFormat="1" ht="15.75" customHeight="1">
      <c r="A77" s="19">
        <f t="shared" si="3"/>
        <v>73</v>
      </c>
      <c r="B77" s="8" t="s">
        <v>212</v>
      </c>
      <c r="C77" s="23" t="s">
        <v>213</v>
      </c>
      <c r="D77" s="16">
        <v>2</v>
      </c>
      <c r="E77" s="17" t="s">
        <v>4</v>
      </c>
      <c r="F77" s="1">
        <v>5805.84</v>
      </c>
      <c r="G77" s="22">
        <f t="shared" si="2"/>
        <v>11611.68</v>
      </c>
      <c r="I77" s="20">
        <f>SUM(G61:G98)</f>
        <v>610494.6669999999</v>
      </c>
      <c r="J77" s="21">
        <v>253381.17</v>
      </c>
    </row>
    <row r="78" spans="1:10" s="7" customFormat="1" ht="15.75" customHeight="1">
      <c r="A78" s="19">
        <f t="shared" si="3"/>
        <v>74</v>
      </c>
      <c r="B78" s="8" t="s">
        <v>214</v>
      </c>
      <c r="C78" s="23" t="s">
        <v>215</v>
      </c>
      <c r="D78" s="16">
        <v>2</v>
      </c>
      <c r="E78" s="17" t="s">
        <v>4</v>
      </c>
      <c r="F78" s="1">
        <v>49480.2</v>
      </c>
      <c r="G78" s="22">
        <f t="shared" si="2"/>
        <v>98960.4</v>
      </c>
    </row>
    <row r="79" spans="1:10" s="7" customFormat="1" ht="15.75" customHeight="1">
      <c r="A79" s="19">
        <f t="shared" si="3"/>
        <v>75</v>
      </c>
      <c r="B79" s="8" t="s">
        <v>52</v>
      </c>
      <c r="C79" s="23" t="s">
        <v>56</v>
      </c>
      <c r="D79" s="16">
        <v>26</v>
      </c>
      <c r="E79" s="17" t="s">
        <v>4</v>
      </c>
      <c r="F79" s="1">
        <v>1234.2</v>
      </c>
      <c r="G79" s="22">
        <f t="shared" si="2"/>
        <v>32089.200000000001</v>
      </c>
    </row>
    <row r="80" spans="1:10" s="7" customFormat="1" ht="15.75" customHeight="1">
      <c r="A80" s="19">
        <f t="shared" si="3"/>
        <v>76</v>
      </c>
      <c r="B80" s="8" t="s">
        <v>53</v>
      </c>
      <c r="C80" s="23" t="s">
        <v>57</v>
      </c>
      <c r="D80" s="16">
        <v>26</v>
      </c>
      <c r="E80" s="17" t="s">
        <v>4</v>
      </c>
      <c r="F80" s="1">
        <v>386</v>
      </c>
      <c r="G80" s="22">
        <f t="shared" si="2"/>
        <v>10036</v>
      </c>
      <c r="J80" s="21">
        <v>1868528.6</v>
      </c>
    </row>
    <row r="81" spans="1:10" s="7" customFormat="1" ht="15.75" customHeight="1">
      <c r="A81" s="19">
        <f t="shared" si="3"/>
        <v>77</v>
      </c>
      <c r="B81" s="8" t="s">
        <v>52</v>
      </c>
      <c r="C81" s="23" t="s">
        <v>56</v>
      </c>
      <c r="D81" s="16">
        <v>2</v>
      </c>
      <c r="E81" s="17" t="s">
        <v>4</v>
      </c>
      <c r="F81" s="1">
        <v>1234.2</v>
      </c>
      <c r="G81" s="22">
        <f t="shared" si="2"/>
        <v>2468.4</v>
      </c>
    </row>
    <row r="82" spans="1:10" s="7" customFormat="1" ht="15.75" customHeight="1">
      <c r="A82" s="19">
        <f t="shared" si="3"/>
        <v>78</v>
      </c>
      <c r="B82" s="8" t="s">
        <v>10</v>
      </c>
      <c r="C82" s="25" t="s">
        <v>31</v>
      </c>
      <c r="D82" s="16">
        <v>12</v>
      </c>
      <c r="E82" s="17" t="s">
        <v>4</v>
      </c>
      <c r="F82" s="1">
        <v>3299.7</v>
      </c>
      <c r="G82" s="22">
        <f t="shared" si="2"/>
        <v>39596.399999999994</v>
      </c>
    </row>
    <row r="83" spans="1:10" s="7" customFormat="1" ht="15.75" customHeight="1">
      <c r="A83" s="19">
        <f t="shared" si="3"/>
        <v>79</v>
      </c>
      <c r="B83" s="8" t="s">
        <v>216</v>
      </c>
      <c r="C83" s="25" t="s">
        <v>217</v>
      </c>
      <c r="D83" s="16">
        <v>2.0499999999999998</v>
      </c>
      <c r="E83" s="17" t="s">
        <v>58</v>
      </c>
      <c r="F83" s="1">
        <v>6852</v>
      </c>
      <c r="G83" s="22">
        <f t="shared" si="2"/>
        <v>14046.599999999999</v>
      </c>
    </row>
    <row r="84" spans="1:10" s="7" customFormat="1" ht="15.75" customHeight="1">
      <c r="A84" s="19">
        <f t="shared" si="3"/>
        <v>80</v>
      </c>
      <c r="B84" s="8" t="s">
        <v>218</v>
      </c>
      <c r="C84" s="25" t="s">
        <v>219</v>
      </c>
      <c r="D84" s="16">
        <v>150</v>
      </c>
      <c r="E84" s="17" t="s">
        <v>73</v>
      </c>
      <c r="F84" s="1">
        <v>749</v>
      </c>
      <c r="G84" s="22">
        <f t="shared" si="2"/>
        <v>112350</v>
      </c>
      <c r="J84" s="21">
        <f>J80+J77</f>
        <v>2121909.77</v>
      </c>
    </row>
    <row r="85" spans="1:10" s="7" customFormat="1" ht="15.75" customHeight="1">
      <c r="A85" s="19">
        <f t="shared" si="3"/>
        <v>81</v>
      </c>
      <c r="B85" s="8" t="s">
        <v>220</v>
      </c>
      <c r="C85" s="23" t="s">
        <v>221</v>
      </c>
      <c r="D85" s="16">
        <v>150</v>
      </c>
      <c r="E85" s="17" t="s">
        <v>73</v>
      </c>
      <c r="F85" s="1">
        <v>631.05999999999995</v>
      </c>
      <c r="G85" s="22">
        <f t="shared" si="2"/>
        <v>94658.999999999985</v>
      </c>
    </row>
    <row r="86" spans="1:10" s="7" customFormat="1" ht="15.75" customHeight="1">
      <c r="A86" s="19">
        <f t="shared" si="3"/>
        <v>82</v>
      </c>
      <c r="B86" s="8" t="s">
        <v>11</v>
      </c>
      <c r="C86" s="28" t="s">
        <v>32</v>
      </c>
      <c r="D86" s="16">
        <v>4</v>
      </c>
      <c r="E86" s="17" t="s">
        <v>4</v>
      </c>
      <c r="F86" s="1">
        <v>2764.76</v>
      </c>
      <c r="G86" s="22">
        <f t="shared" si="2"/>
        <v>11059.04</v>
      </c>
    </row>
    <row r="87" spans="1:10" s="7" customFormat="1" ht="15.75" customHeight="1">
      <c r="A87" s="19">
        <f t="shared" si="3"/>
        <v>83</v>
      </c>
      <c r="B87" s="8" t="s">
        <v>222</v>
      </c>
      <c r="C87" s="23" t="s">
        <v>223</v>
      </c>
      <c r="D87" s="16">
        <v>4</v>
      </c>
      <c r="E87" s="17" t="s">
        <v>4</v>
      </c>
      <c r="F87" s="1">
        <v>2370.63</v>
      </c>
      <c r="G87" s="22">
        <f t="shared" si="2"/>
        <v>9482.52</v>
      </c>
    </row>
    <row r="88" spans="1:10" s="7" customFormat="1" ht="15.75" customHeight="1">
      <c r="A88" s="19">
        <f t="shared" si="3"/>
        <v>84</v>
      </c>
      <c r="B88" s="8" t="s">
        <v>224</v>
      </c>
      <c r="C88" s="23" t="s">
        <v>225</v>
      </c>
      <c r="D88" s="16">
        <v>2</v>
      </c>
      <c r="E88" s="17" t="s">
        <v>4</v>
      </c>
      <c r="F88" s="1">
        <v>2370.63</v>
      </c>
      <c r="G88" s="22">
        <f t="shared" si="2"/>
        <v>4741.26</v>
      </c>
    </row>
    <row r="89" spans="1:10" s="7" customFormat="1" ht="15.75" customHeight="1">
      <c r="A89" s="19">
        <f t="shared" si="3"/>
        <v>85</v>
      </c>
      <c r="B89" s="8" t="s">
        <v>23</v>
      </c>
      <c r="C89" s="23" t="s">
        <v>44</v>
      </c>
      <c r="D89" s="16">
        <v>3</v>
      </c>
      <c r="E89" s="17" t="s">
        <v>4</v>
      </c>
      <c r="F89" s="1">
        <v>2643.83</v>
      </c>
      <c r="G89" s="22">
        <f t="shared" si="2"/>
        <v>7931.49</v>
      </c>
    </row>
    <row r="90" spans="1:10" s="7" customFormat="1" ht="15.75" customHeight="1">
      <c r="A90" s="19">
        <f t="shared" si="3"/>
        <v>86</v>
      </c>
      <c r="B90" s="8" t="s">
        <v>24</v>
      </c>
      <c r="C90" s="23" t="s">
        <v>45</v>
      </c>
      <c r="D90" s="16">
        <v>6</v>
      </c>
      <c r="E90" s="17" t="s">
        <v>4</v>
      </c>
      <c r="F90" s="1">
        <v>76</v>
      </c>
      <c r="G90" s="22">
        <f t="shared" si="2"/>
        <v>456</v>
      </c>
    </row>
    <row r="91" spans="1:10" s="7" customFormat="1" ht="15.75" customHeight="1">
      <c r="A91" s="19">
        <f t="shared" si="3"/>
        <v>87</v>
      </c>
      <c r="B91" s="8" t="s">
        <v>25</v>
      </c>
      <c r="C91" s="23" t="s">
        <v>46</v>
      </c>
      <c r="D91" s="16">
        <v>6</v>
      </c>
      <c r="E91" s="17" t="s">
        <v>4</v>
      </c>
      <c r="F91" s="1">
        <v>50</v>
      </c>
      <c r="G91" s="22">
        <f t="shared" si="2"/>
        <v>300</v>
      </c>
    </row>
    <row r="92" spans="1:10" s="7" customFormat="1" ht="15.75" customHeight="1">
      <c r="A92" s="19">
        <f t="shared" si="3"/>
        <v>88</v>
      </c>
      <c r="B92" s="11" t="s">
        <v>26</v>
      </c>
      <c r="C92" s="23" t="s">
        <v>47</v>
      </c>
      <c r="D92" s="16">
        <v>6</v>
      </c>
      <c r="E92" s="17" t="s">
        <v>4</v>
      </c>
      <c r="F92" s="1">
        <v>1132</v>
      </c>
      <c r="G92" s="22">
        <f t="shared" si="2"/>
        <v>6792</v>
      </c>
    </row>
    <row r="93" spans="1:10" s="7" customFormat="1" ht="15.75" customHeight="1">
      <c r="A93" s="19">
        <f t="shared" si="3"/>
        <v>89</v>
      </c>
      <c r="B93" s="11" t="s">
        <v>27</v>
      </c>
      <c r="C93" s="23" t="s">
        <v>48</v>
      </c>
      <c r="D93" s="16">
        <v>1.75</v>
      </c>
      <c r="E93" s="17" t="s">
        <v>58</v>
      </c>
      <c r="F93" s="1">
        <v>221</v>
      </c>
      <c r="G93" s="22">
        <f t="shared" si="2"/>
        <v>386.75</v>
      </c>
    </row>
    <row r="94" spans="1:10" s="7" customFormat="1" ht="15.75" customHeight="1">
      <c r="A94" s="19">
        <f t="shared" si="3"/>
        <v>90</v>
      </c>
      <c r="B94" s="8" t="s">
        <v>28</v>
      </c>
      <c r="C94" s="23" t="s">
        <v>49</v>
      </c>
      <c r="D94" s="16">
        <v>1.75</v>
      </c>
      <c r="E94" s="17" t="s">
        <v>58</v>
      </c>
      <c r="F94" s="1">
        <v>185</v>
      </c>
      <c r="G94" s="22">
        <f t="shared" si="2"/>
        <v>323.75</v>
      </c>
    </row>
    <row r="95" spans="1:10" s="7" customFormat="1" ht="15.75" customHeight="1">
      <c r="A95" s="19">
        <f t="shared" si="3"/>
        <v>91</v>
      </c>
      <c r="B95" s="8" t="s">
        <v>50</v>
      </c>
      <c r="C95" s="23" t="s">
        <v>54</v>
      </c>
      <c r="D95" s="16">
        <v>3.25</v>
      </c>
      <c r="E95" s="17" t="s">
        <v>58</v>
      </c>
      <c r="F95" s="1">
        <v>412.08</v>
      </c>
      <c r="G95" s="22">
        <f t="shared" si="2"/>
        <v>1339.26</v>
      </c>
    </row>
    <row r="96" spans="1:10" s="7" customFormat="1" ht="15.75" customHeight="1">
      <c r="A96" s="19">
        <f t="shared" si="3"/>
        <v>92</v>
      </c>
      <c r="B96" s="8" t="s">
        <v>21</v>
      </c>
      <c r="C96" s="23" t="s">
        <v>42</v>
      </c>
      <c r="D96" s="16">
        <v>0.27900000000000003</v>
      </c>
      <c r="E96" s="17" t="s">
        <v>3</v>
      </c>
      <c r="F96" s="1">
        <v>3893</v>
      </c>
      <c r="G96" s="22">
        <f t="shared" si="2"/>
        <v>1086.1470000000002</v>
      </c>
    </row>
    <row r="97" spans="1:7" s="7" customFormat="1" ht="15.75" customHeight="1">
      <c r="A97" s="19">
        <f t="shared" si="3"/>
        <v>93</v>
      </c>
      <c r="B97" s="8" t="s">
        <v>226</v>
      </c>
      <c r="C97" s="23" t="s">
        <v>227</v>
      </c>
      <c r="D97" s="16">
        <v>9.27</v>
      </c>
      <c r="E97" s="17" t="s">
        <v>3</v>
      </c>
      <c r="F97" s="1">
        <v>345</v>
      </c>
      <c r="G97" s="22">
        <f t="shared" si="2"/>
        <v>3198.1499999999996</v>
      </c>
    </row>
    <row r="98" spans="1:7" s="7" customFormat="1" ht="15.75" customHeight="1">
      <c r="A98" s="19">
        <f t="shared" si="3"/>
        <v>94</v>
      </c>
      <c r="B98" s="8" t="s">
        <v>228</v>
      </c>
      <c r="C98" s="23" t="s">
        <v>229</v>
      </c>
      <c r="D98" s="16">
        <v>300</v>
      </c>
      <c r="E98" s="17" t="s">
        <v>73</v>
      </c>
      <c r="F98" s="1">
        <v>204.1</v>
      </c>
      <c r="G98" s="22">
        <f t="shared" si="2"/>
        <v>61230</v>
      </c>
    </row>
    <row r="99" spans="1:7" s="7" customFormat="1" ht="29.25" customHeight="1">
      <c r="A99" s="19"/>
      <c r="B99" s="8"/>
      <c r="C99" s="33" t="s">
        <v>230</v>
      </c>
      <c r="D99" s="16"/>
      <c r="E99" s="17"/>
      <c r="F99" s="32"/>
      <c r="G99" s="6">
        <f>SUM(G5:G98)</f>
        <v>1665154.747</v>
      </c>
    </row>
    <row r="100" spans="1:7" s="7" customFormat="1" ht="15.75" customHeight="1">
      <c r="A100" s="34">
        <v>1</v>
      </c>
      <c r="B100" s="8" t="s">
        <v>8</v>
      </c>
      <c r="C100" s="30" t="s">
        <v>29</v>
      </c>
      <c r="D100" s="9">
        <v>8</v>
      </c>
      <c r="E100" s="10" t="s">
        <v>74</v>
      </c>
      <c r="F100" s="1">
        <v>1024</v>
      </c>
      <c r="G100" s="22">
        <f t="shared" si="2"/>
        <v>8192</v>
      </c>
    </row>
    <row r="101" spans="1:7" s="7" customFormat="1" ht="15.75" customHeight="1">
      <c r="A101" s="34">
        <f>A100+1</f>
        <v>2</v>
      </c>
      <c r="B101" s="8" t="s">
        <v>9</v>
      </c>
      <c r="C101" s="28" t="s">
        <v>30</v>
      </c>
      <c r="D101" s="9">
        <v>8</v>
      </c>
      <c r="E101" s="10" t="s">
        <v>74</v>
      </c>
      <c r="F101" s="1">
        <v>1024</v>
      </c>
      <c r="G101" s="22">
        <f t="shared" si="2"/>
        <v>8192</v>
      </c>
    </row>
    <row r="102" spans="1:7" s="7" customFormat="1" ht="15.75" customHeight="1">
      <c r="A102" s="34">
        <f t="shared" ref="A102:A165" si="4">A101+1</f>
        <v>3</v>
      </c>
      <c r="B102" s="8" t="s">
        <v>10</v>
      </c>
      <c r="C102" s="28" t="s">
        <v>31</v>
      </c>
      <c r="D102" s="9">
        <v>7</v>
      </c>
      <c r="E102" s="10" t="s">
        <v>4</v>
      </c>
      <c r="F102" s="1">
        <v>3299.7</v>
      </c>
      <c r="G102" s="22">
        <f t="shared" si="2"/>
        <v>23097.899999999998</v>
      </c>
    </row>
    <row r="103" spans="1:7" s="7" customFormat="1" ht="15.75" customHeight="1">
      <c r="A103" s="34">
        <f t="shared" si="4"/>
        <v>4</v>
      </c>
      <c r="B103" s="8" t="s">
        <v>231</v>
      </c>
      <c r="C103" s="28" t="s">
        <v>232</v>
      </c>
      <c r="D103" s="9">
        <v>480</v>
      </c>
      <c r="E103" s="10" t="s">
        <v>73</v>
      </c>
      <c r="F103" s="1">
        <v>1388.84</v>
      </c>
      <c r="G103" s="22">
        <f t="shared" si="2"/>
        <v>666643.19999999995</v>
      </c>
    </row>
    <row r="104" spans="1:7" s="7" customFormat="1" ht="15.75" customHeight="1">
      <c r="A104" s="34">
        <f t="shared" si="4"/>
        <v>5</v>
      </c>
      <c r="B104" s="8" t="s">
        <v>233</v>
      </c>
      <c r="C104" s="23" t="s">
        <v>234</v>
      </c>
      <c r="D104" s="9">
        <v>100</v>
      </c>
      <c r="E104" s="10" t="s">
        <v>73</v>
      </c>
      <c r="F104" s="1">
        <v>1587.07</v>
      </c>
      <c r="G104" s="22">
        <f t="shared" si="2"/>
        <v>158707</v>
      </c>
    </row>
    <row r="105" spans="1:7" s="7" customFormat="1" ht="15.75" customHeight="1">
      <c r="A105" s="34">
        <f t="shared" si="4"/>
        <v>6</v>
      </c>
      <c r="B105" s="8" t="s">
        <v>218</v>
      </c>
      <c r="C105" s="28" t="s">
        <v>219</v>
      </c>
      <c r="D105" s="9">
        <v>470</v>
      </c>
      <c r="E105" s="10" t="s">
        <v>73</v>
      </c>
      <c r="F105" s="1">
        <v>749</v>
      </c>
      <c r="G105" s="22">
        <f t="shared" si="2"/>
        <v>352030</v>
      </c>
    </row>
    <row r="106" spans="1:7" s="7" customFormat="1" ht="15.75" customHeight="1">
      <c r="A106" s="34">
        <f t="shared" si="4"/>
        <v>7</v>
      </c>
      <c r="B106" s="8" t="s">
        <v>228</v>
      </c>
      <c r="C106" s="23" t="s">
        <v>229</v>
      </c>
      <c r="D106" s="31">
        <v>1050</v>
      </c>
      <c r="E106" s="10" t="s">
        <v>73</v>
      </c>
      <c r="F106" s="1">
        <v>204.1</v>
      </c>
      <c r="G106" s="22">
        <f t="shared" si="2"/>
        <v>214305</v>
      </c>
    </row>
    <row r="107" spans="1:7" s="7" customFormat="1" ht="15.75" customHeight="1">
      <c r="A107" s="34">
        <f t="shared" si="4"/>
        <v>8</v>
      </c>
      <c r="B107" s="8" t="s">
        <v>235</v>
      </c>
      <c r="C107" s="28" t="s">
        <v>236</v>
      </c>
      <c r="D107" s="9">
        <v>210</v>
      </c>
      <c r="E107" s="10" t="s">
        <v>73</v>
      </c>
      <c r="F107" s="1">
        <v>6993</v>
      </c>
      <c r="G107" s="22">
        <f t="shared" si="2"/>
        <v>1468530</v>
      </c>
    </row>
    <row r="108" spans="1:7" s="7" customFormat="1" ht="15.75" customHeight="1">
      <c r="A108" s="34">
        <f t="shared" si="4"/>
        <v>9</v>
      </c>
      <c r="B108" s="8" t="s">
        <v>237</v>
      </c>
      <c r="C108" s="23" t="s">
        <v>238</v>
      </c>
      <c r="D108" s="9">
        <v>75</v>
      </c>
      <c r="E108" s="10" t="s">
        <v>73</v>
      </c>
      <c r="F108" s="1">
        <v>323.85000000000002</v>
      </c>
      <c r="G108" s="22">
        <f t="shared" si="2"/>
        <v>24288.75</v>
      </c>
    </row>
    <row r="109" spans="1:7" s="7" customFormat="1" ht="15.75" customHeight="1">
      <c r="A109" s="34">
        <f t="shared" si="4"/>
        <v>10</v>
      </c>
      <c r="B109" s="8" t="s">
        <v>11</v>
      </c>
      <c r="C109" s="29" t="s">
        <v>32</v>
      </c>
      <c r="D109" s="9">
        <v>16</v>
      </c>
      <c r="E109" s="10" t="s">
        <v>4</v>
      </c>
      <c r="F109" s="1">
        <v>2764.76</v>
      </c>
      <c r="G109" s="22">
        <f t="shared" si="2"/>
        <v>44236.160000000003</v>
      </c>
    </row>
    <row r="110" spans="1:7" s="7" customFormat="1" ht="15.75" customHeight="1">
      <c r="A110" s="34">
        <f t="shared" si="4"/>
        <v>11</v>
      </c>
      <c r="B110" s="8" t="s">
        <v>12</v>
      </c>
      <c r="C110" s="24" t="s">
        <v>33</v>
      </c>
      <c r="D110" s="9">
        <v>14</v>
      </c>
      <c r="E110" s="10" t="s">
        <v>4</v>
      </c>
      <c r="F110" s="1">
        <v>5700.78</v>
      </c>
      <c r="G110" s="22">
        <f t="shared" si="2"/>
        <v>79810.92</v>
      </c>
    </row>
    <row r="111" spans="1:7" s="7" customFormat="1" ht="15.75" customHeight="1">
      <c r="A111" s="34">
        <f t="shared" si="4"/>
        <v>12</v>
      </c>
      <c r="B111" s="8" t="s">
        <v>13</v>
      </c>
      <c r="C111" s="25" t="s">
        <v>34</v>
      </c>
      <c r="D111" s="9">
        <v>100</v>
      </c>
      <c r="E111" s="10" t="s">
        <v>73</v>
      </c>
      <c r="F111" s="1">
        <v>363</v>
      </c>
      <c r="G111" s="22">
        <f t="shared" si="2"/>
        <v>36300</v>
      </c>
    </row>
    <row r="112" spans="1:7" s="7" customFormat="1" ht="15.75" customHeight="1">
      <c r="A112" s="34">
        <f t="shared" si="4"/>
        <v>13</v>
      </c>
      <c r="B112" s="8" t="s">
        <v>14</v>
      </c>
      <c r="C112" s="23" t="s">
        <v>35</v>
      </c>
      <c r="D112" s="9">
        <v>400</v>
      </c>
      <c r="E112" s="10" t="s">
        <v>73</v>
      </c>
      <c r="F112" s="1">
        <v>1044</v>
      </c>
      <c r="G112" s="22">
        <f t="shared" si="2"/>
        <v>417600</v>
      </c>
    </row>
    <row r="113" spans="1:7" s="7" customFormat="1" ht="15.75" customHeight="1">
      <c r="A113" s="34">
        <f t="shared" si="4"/>
        <v>14</v>
      </c>
      <c r="B113" s="8" t="s">
        <v>15</v>
      </c>
      <c r="C113" s="23" t="s">
        <v>36</v>
      </c>
      <c r="D113" s="9">
        <v>50</v>
      </c>
      <c r="E113" s="10" t="s">
        <v>73</v>
      </c>
      <c r="F113" s="1">
        <v>1012</v>
      </c>
      <c r="G113" s="22">
        <f t="shared" si="2"/>
        <v>50600</v>
      </c>
    </row>
    <row r="114" spans="1:7" s="7" customFormat="1" ht="15.75" customHeight="1">
      <c r="A114" s="34">
        <f t="shared" si="4"/>
        <v>15</v>
      </c>
      <c r="B114" s="8" t="s">
        <v>16</v>
      </c>
      <c r="C114" s="23" t="s">
        <v>37</v>
      </c>
      <c r="D114" s="31">
        <v>1050</v>
      </c>
      <c r="E114" s="10" t="s">
        <v>73</v>
      </c>
      <c r="F114" s="1">
        <v>30</v>
      </c>
      <c r="G114" s="22">
        <f t="shared" si="2"/>
        <v>31500</v>
      </c>
    </row>
    <row r="115" spans="1:7" s="7" customFormat="1" ht="15.75" customHeight="1">
      <c r="A115" s="34">
        <f t="shared" si="4"/>
        <v>16</v>
      </c>
      <c r="B115" s="8" t="s">
        <v>17</v>
      </c>
      <c r="C115" s="23" t="s">
        <v>38</v>
      </c>
      <c r="D115" s="9">
        <v>2</v>
      </c>
      <c r="E115" s="10" t="s">
        <v>4</v>
      </c>
      <c r="F115" s="1">
        <v>126</v>
      </c>
      <c r="G115" s="22">
        <f t="shared" si="2"/>
        <v>252</v>
      </c>
    </row>
    <row r="116" spans="1:7" s="7" customFormat="1" ht="15.75" customHeight="1">
      <c r="A116" s="34">
        <f t="shared" si="4"/>
        <v>17</v>
      </c>
      <c r="B116" s="8" t="s">
        <v>18</v>
      </c>
      <c r="C116" s="23" t="s">
        <v>39</v>
      </c>
      <c r="D116" s="9">
        <v>2</v>
      </c>
      <c r="E116" s="10" t="s">
        <v>4</v>
      </c>
      <c r="F116" s="1">
        <v>79</v>
      </c>
      <c r="G116" s="22">
        <f t="shared" si="2"/>
        <v>158</v>
      </c>
    </row>
    <row r="117" spans="1:7" s="7" customFormat="1" ht="15.75" customHeight="1">
      <c r="A117" s="34">
        <f t="shared" si="4"/>
        <v>18</v>
      </c>
      <c r="B117" s="8" t="s">
        <v>19</v>
      </c>
      <c r="C117" s="23" t="s">
        <v>40</v>
      </c>
      <c r="D117" s="9">
        <v>2</v>
      </c>
      <c r="E117" s="10" t="s">
        <v>4</v>
      </c>
      <c r="F117" s="1">
        <v>4500</v>
      </c>
      <c r="G117" s="22">
        <f t="shared" si="2"/>
        <v>9000</v>
      </c>
    </row>
    <row r="118" spans="1:7" s="7" customFormat="1" ht="15.75" customHeight="1">
      <c r="A118" s="34">
        <f t="shared" si="4"/>
        <v>19</v>
      </c>
      <c r="B118" s="8" t="s">
        <v>20</v>
      </c>
      <c r="C118" s="23" t="s">
        <v>41</v>
      </c>
      <c r="D118" s="9">
        <v>5.25</v>
      </c>
      <c r="E118" s="10" t="s">
        <v>3</v>
      </c>
      <c r="F118" s="1">
        <v>6579</v>
      </c>
      <c r="G118" s="22">
        <f t="shared" si="2"/>
        <v>34539.75</v>
      </c>
    </row>
    <row r="119" spans="1:7" s="7" customFormat="1" ht="15.75" customHeight="1">
      <c r="A119" s="34">
        <f t="shared" si="4"/>
        <v>20</v>
      </c>
      <c r="B119" s="8" t="s">
        <v>21</v>
      </c>
      <c r="C119" s="23" t="s">
        <v>42</v>
      </c>
      <c r="D119" s="9">
        <v>0.155</v>
      </c>
      <c r="E119" s="10" t="s">
        <v>3</v>
      </c>
      <c r="F119" s="1">
        <v>3893</v>
      </c>
      <c r="G119" s="22">
        <f t="shared" si="2"/>
        <v>603.41499999999996</v>
      </c>
    </row>
    <row r="120" spans="1:7" s="7" customFormat="1" ht="15.75" customHeight="1">
      <c r="A120" s="34">
        <f t="shared" si="4"/>
        <v>21</v>
      </c>
      <c r="B120" s="8" t="s">
        <v>22</v>
      </c>
      <c r="C120" s="23" t="s">
        <v>43</v>
      </c>
      <c r="D120" s="9">
        <v>10</v>
      </c>
      <c r="E120" s="10" t="s">
        <v>4</v>
      </c>
      <c r="F120" s="1">
        <v>512.54999999999995</v>
      </c>
      <c r="G120" s="22">
        <f t="shared" si="2"/>
        <v>5125.5</v>
      </c>
    </row>
    <row r="121" spans="1:7" s="7" customFormat="1" ht="15.75" customHeight="1">
      <c r="A121" s="34">
        <f t="shared" si="4"/>
        <v>22</v>
      </c>
      <c r="B121" s="8" t="s">
        <v>23</v>
      </c>
      <c r="C121" s="23" t="s">
        <v>44</v>
      </c>
      <c r="D121" s="9">
        <v>5</v>
      </c>
      <c r="E121" s="10" t="s">
        <v>4</v>
      </c>
      <c r="F121" s="1">
        <v>2643.83</v>
      </c>
      <c r="G121" s="22">
        <f t="shared" si="2"/>
        <v>13219.15</v>
      </c>
    </row>
    <row r="122" spans="1:7" s="7" customFormat="1" ht="15.75" customHeight="1">
      <c r="A122" s="34">
        <f t="shared" si="4"/>
        <v>23</v>
      </c>
      <c r="B122" s="8" t="s">
        <v>24</v>
      </c>
      <c r="C122" s="23" t="s">
        <v>45</v>
      </c>
      <c r="D122" s="9">
        <v>10</v>
      </c>
      <c r="E122" s="10" t="s">
        <v>4</v>
      </c>
      <c r="F122" s="1">
        <v>76</v>
      </c>
      <c r="G122" s="22">
        <f t="shared" si="2"/>
        <v>760</v>
      </c>
    </row>
    <row r="123" spans="1:7" s="7" customFormat="1" ht="15.75" customHeight="1">
      <c r="A123" s="34">
        <f t="shared" si="4"/>
        <v>24</v>
      </c>
      <c r="B123" s="8" t="s">
        <v>25</v>
      </c>
      <c r="C123" s="23" t="s">
        <v>46</v>
      </c>
      <c r="D123" s="9">
        <v>10</v>
      </c>
      <c r="E123" s="10" t="s">
        <v>4</v>
      </c>
      <c r="F123" s="1">
        <v>50</v>
      </c>
      <c r="G123" s="22">
        <f t="shared" si="2"/>
        <v>500</v>
      </c>
    </row>
    <row r="124" spans="1:7" s="7" customFormat="1" ht="15.75" customHeight="1">
      <c r="A124" s="34">
        <f t="shared" si="4"/>
        <v>25</v>
      </c>
      <c r="B124" s="8" t="s">
        <v>26</v>
      </c>
      <c r="C124" s="23" t="s">
        <v>47</v>
      </c>
      <c r="D124" s="9">
        <v>10</v>
      </c>
      <c r="E124" s="10" t="s">
        <v>4</v>
      </c>
      <c r="F124" s="1">
        <v>1132</v>
      </c>
      <c r="G124" s="22">
        <f t="shared" si="2"/>
        <v>11320</v>
      </c>
    </row>
    <row r="125" spans="1:7" s="7" customFormat="1" ht="15.75" customHeight="1">
      <c r="A125" s="34">
        <f t="shared" si="4"/>
        <v>26</v>
      </c>
      <c r="B125" s="8" t="s">
        <v>27</v>
      </c>
      <c r="C125" s="23" t="s">
        <v>48</v>
      </c>
      <c r="D125" s="9">
        <v>10.324999999999999</v>
      </c>
      <c r="E125" s="10" t="s">
        <v>58</v>
      </c>
      <c r="F125" s="1">
        <v>221</v>
      </c>
      <c r="G125" s="22">
        <f t="shared" si="2"/>
        <v>2281.8249999999998</v>
      </c>
    </row>
    <row r="126" spans="1:7" s="7" customFormat="1" ht="15.75" customHeight="1">
      <c r="A126" s="34">
        <f t="shared" si="4"/>
        <v>27</v>
      </c>
      <c r="B126" s="8" t="s">
        <v>28</v>
      </c>
      <c r="C126" s="23" t="s">
        <v>49</v>
      </c>
      <c r="D126" s="9">
        <v>10.324999999999999</v>
      </c>
      <c r="E126" s="10" t="s">
        <v>58</v>
      </c>
      <c r="F126" s="1">
        <v>185</v>
      </c>
      <c r="G126" s="22">
        <f t="shared" si="2"/>
        <v>1910.1249999999998</v>
      </c>
    </row>
    <row r="127" spans="1:7" ht="15.75" customHeight="1">
      <c r="A127" s="34">
        <f t="shared" si="4"/>
        <v>28</v>
      </c>
      <c r="B127" s="8" t="s">
        <v>50</v>
      </c>
      <c r="C127" s="23" t="s">
        <v>54</v>
      </c>
      <c r="D127" s="9">
        <v>12.85</v>
      </c>
      <c r="E127" s="10" t="s">
        <v>58</v>
      </c>
      <c r="F127" s="1">
        <v>412.08</v>
      </c>
      <c r="G127" s="22">
        <f t="shared" si="2"/>
        <v>5295.2280000000001</v>
      </c>
    </row>
    <row r="128" spans="1:7" s="7" customFormat="1" ht="15.75" customHeight="1">
      <c r="A128" s="34">
        <f t="shared" si="4"/>
        <v>29</v>
      </c>
      <c r="B128" s="8" t="s">
        <v>239</v>
      </c>
      <c r="C128" s="23" t="s">
        <v>240</v>
      </c>
      <c r="D128" s="9">
        <v>55</v>
      </c>
      <c r="E128" s="10" t="s">
        <v>4</v>
      </c>
      <c r="F128" s="1">
        <v>858</v>
      </c>
      <c r="G128" s="22">
        <f t="shared" si="2"/>
        <v>47190</v>
      </c>
    </row>
    <row r="129" spans="1:7" s="7" customFormat="1" ht="15.75" customHeight="1">
      <c r="A129" s="34">
        <f t="shared" si="4"/>
        <v>30</v>
      </c>
      <c r="B129" s="8" t="s">
        <v>241</v>
      </c>
      <c r="C129" s="23" t="s">
        <v>242</v>
      </c>
      <c r="D129" s="9">
        <v>55</v>
      </c>
      <c r="E129" s="10" t="s">
        <v>4</v>
      </c>
      <c r="F129" s="1">
        <v>548</v>
      </c>
      <c r="G129" s="22">
        <f t="shared" si="2"/>
        <v>30140</v>
      </c>
    </row>
    <row r="130" spans="1:7" s="7" customFormat="1" ht="15.75" customHeight="1">
      <c r="A130" s="34">
        <f t="shared" si="4"/>
        <v>31</v>
      </c>
      <c r="B130" s="8" t="s">
        <v>243</v>
      </c>
      <c r="C130" s="23" t="s">
        <v>244</v>
      </c>
      <c r="D130" s="9">
        <v>55</v>
      </c>
      <c r="E130" s="10" t="s">
        <v>4</v>
      </c>
      <c r="F130" s="1">
        <v>363</v>
      </c>
      <c r="G130" s="22">
        <f t="shared" si="2"/>
        <v>19965</v>
      </c>
    </row>
    <row r="131" spans="1:7" s="7" customFormat="1" ht="15.75" customHeight="1">
      <c r="A131" s="34">
        <f t="shared" si="4"/>
        <v>32</v>
      </c>
      <c r="B131" s="8" t="s">
        <v>245</v>
      </c>
      <c r="C131" s="23" t="s">
        <v>246</v>
      </c>
      <c r="D131" s="9">
        <v>55</v>
      </c>
      <c r="E131" s="10" t="s">
        <v>4</v>
      </c>
      <c r="F131" s="1">
        <v>4521.66</v>
      </c>
      <c r="G131" s="22">
        <f t="shared" si="2"/>
        <v>248691.3</v>
      </c>
    </row>
    <row r="132" spans="1:7" s="7" customFormat="1" ht="15.75" customHeight="1">
      <c r="A132" s="34">
        <f t="shared" si="4"/>
        <v>33</v>
      </c>
      <c r="B132" s="8" t="s">
        <v>247</v>
      </c>
      <c r="C132" s="26" t="s">
        <v>248</v>
      </c>
      <c r="D132" s="9">
        <v>30</v>
      </c>
      <c r="E132" s="10" t="s">
        <v>4</v>
      </c>
      <c r="F132" s="1">
        <v>842.78</v>
      </c>
      <c r="G132" s="22">
        <f t="shared" si="2"/>
        <v>25283.399999999998</v>
      </c>
    </row>
    <row r="133" spans="1:7" s="7" customFormat="1" ht="15.75" customHeight="1">
      <c r="A133" s="34">
        <f t="shared" si="4"/>
        <v>34</v>
      </c>
      <c r="B133" s="8" t="s">
        <v>249</v>
      </c>
      <c r="C133" s="23" t="s">
        <v>250</v>
      </c>
      <c r="D133" s="9">
        <v>25</v>
      </c>
      <c r="E133" s="10" t="s">
        <v>4</v>
      </c>
      <c r="F133" s="1">
        <v>1466.25</v>
      </c>
      <c r="G133" s="22">
        <f t="shared" si="2"/>
        <v>36656.25</v>
      </c>
    </row>
    <row r="134" spans="1:7" s="7" customFormat="1" ht="15.75" customHeight="1">
      <c r="A134" s="34">
        <f t="shared" si="4"/>
        <v>35</v>
      </c>
      <c r="B134" s="8" t="s">
        <v>20</v>
      </c>
      <c r="C134" s="23" t="s">
        <v>41</v>
      </c>
      <c r="D134" s="9">
        <v>93.83</v>
      </c>
      <c r="E134" s="10" t="s">
        <v>3</v>
      </c>
      <c r="F134" s="1">
        <v>6579</v>
      </c>
      <c r="G134" s="22">
        <f t="shared" ref="G134:G174" si="5">F134*D134</f>
        <v>617307.56999999995</v>
      </c>
    </row>
    <row r="135" spans="1:7" s="7" customFormat="1" ht="15.75" customHeight="1">
      <c r="A135" s="34">
        <f t="shared" si="4"/>
        <v>36</v>
      </c>
      <c r="B135" s="8" t="s">
        <v>251</v>
      </c>
      <c r="C135" s="23" t="s">
        <v>252</v>
      </c>
      <c r="D135" s="9">
        <v>6</v>
      </c>
      <c r="E135" s="10" t="s">
        <v>4</v>
      </c>
      <c r="F135" s="1">
        <v>140674.29999999999</v>
      </c>
      <c r="G135" s="22">
        <f t="shared" si="5"/>
        <v>844045.79999999993</v>
      </c>
    </row>
    <row r="136" spans="1:7" s="7" customFormat="1" ht="15.75" customHeight="1">
      <c r="A136" s="34">
        <f t="shared" si="4"/>
        <v>37</v>
      </c>
      <c r="B136" s="8" t="s">
        <v>253</v>
      </c>
      <c r="C136" s="23" t="s">
        <v>254</v>
      </c>
      <c r="D136" s="9">
        <v>6</v>
      </c>
      <c r="E136" s="10" t="s">
        <v>4</v>
      </c>
      <c r="F136" s="1">
        <v>64576</v>
      </c>
      <c r="G136" s="22">
        <f t="shared" si="5"/>
        <v>387456</v>
      </c>
    </row>
    <row r="137" spans="1:7" s="7" customFormat="1" ht="15.75" customHeight="1">
      <c r="A137" s="34">
        <f t="shared" si="4"/>
        <v>38</v>
      </c>
      <c r="B137" s="8" t="s">
        <v>255</v>
      </c>
      <c r="C137" s="25" t="s">
        <v>256</v>
      </c>
      <c r="D137" s="9">
        <v>12</v>
      </c>
      <c r="E137" s="10" t="s">
        <v>4</v>
      </c>
      <c r="F137" s="1">
        <v>28520.639999999999</v>
      </c>
      <c r="G137" s="22">
        <f t="shared" si="5"/>
        <v>342247.67999999999</v>
      </c>
    </row>
    <row r="138" spans="1:7" s="7" customFormat="1" ht="15.75" customHeight="1">
      <c r="A138" s="34">
        <f t="shared" si="4"/>
        <v>39</v>
      </c>
      <c r="B138" s="8" t="s">
        <v>257</v>
      </c>
      <c r="C138" s="25" t="s">
        <v>258</v>
      </c>
      <c r="D138" s="9">
        <v>12</v>
      </c>
      <c r="E138" s="10" t="s">
        <v>4</v>
      </c>
      <c r="F138" s="1">
        <v>5168.95</v>
      </c>
      <c r="G138" s="22">
        <f t="shared" si="5"/>
        <v>62027.399999999994</v>
      </c>
    </row>
    <row r="139" spans="1:7" s="7" customFormat="1" ht="15.75" customHeight="1">
      <c r="A139" s="34">
        <f t="shared" si="4"/>
        <v>40</v>
      </c>
      <c r="B139" s="8" t="s">
        <v>259</v>
      </c>
      <c r="C139" s="25" t="s">
        <v>260</v>
      </c>
      <c r="D139" s="9">
        <v>3</v>
      </c>
      <c r="E139" s="10" t="s">
        <v>4</v>
      </c>
      <c r="F139" s="1">
        <v>1997.93</v>
      </c>
      <c r="G139" s="22">
        <f t="shared" si="5"/>
        <v>5993.79</v>
      </c>
    </row>
    <row r="140" spans="1:7" s="7" customFormat="1" ht="15.75" customHeight="1">
      <c r="A140" s="34">
        <f t="shared" si="4"/>
        <v>41</v>
      </c>
      <c r="B140" s="8" t="s">
        <v>261</v>
      </c>
      <c r="C140" s="23" t="s">
        <v>262</v>
      </c>
      <c r="D140" s="9">
        <v>3</v>
      </c>
      <c r="E140" s="10" t="s">
        <v>4</v>
      </c>
      <c r="F140" s="1">
        <v>3592.95</v>
      </c>
      <c r="G140" s="22">
        <f t="shared" si="5"/>
        <v>10778.849999999999</v>
      </c>
    </row>
    <row r="141" spans="1:7" s="7" customFormat="1" ht="15.75" customHeight="1">
      <c r="A141" s="34">
        <f t="shared" si="4"/>
        <v>42</v>
      </c>
      <c r="B141" s="8" t="s">
        <v>263</v>
      </c>
      <c r="C141" s="23" t="s">
        <v>264</v>
      </c>
      <c r="D141" s="9">
        <v>15</v>
      </c>
      <c r="E141" s="10" t="s">
        <v>4</v>
      </c>
      <c r="F141" s="1">
        <v>2745</v>
      </c>
      <c r="G141" s="22">
        <f t="shared" si="5"/>
        <v>41175</v>
      </c>
    </row>
    <row r="142" spans="1:7" s="7" customFormat="1" ht="15.75" customHeight="1">
      <c r="A142" s="34">
        <f t="shared" si="4"/>
        <v>43</v>
      </c>
      <c r="B142" s="8" t="s">
        <v>265</v>
      </c>
      <c r="C142" s="23" t="s">
        <v>266</v>
      </c>
      <c r="D142" s="9">
        <v>1</v>
      </c>
      <c r="E142" s="10" t="s">
        <v>267</v>
      </c>
      <c r="F142" s="1">
        <v>6000</v>
      </c>
      <c r="G142" s="22">
        <f t="shared" si="5"/>
        <v>6000</v>
      </c>
    </row>
    <row r="143" spans="1:7" s="7" customFormat="1" ht="15.75" customHeight="1">
      <c r="A143" s="34">
        <f t="shared" si="4"/>
        <v>44</v>
      </c>
      <c r="B143" s="8" t="s">
        <v>268</v>
      </c>
      <c r="C143" s="23" t="s">
        <v>269</v>
      </c>
      <c r="D143" s="9">
        <v>2.2999999999999998</v>
      </c>
      <c r="E143" s="10" t="s">
        <v>270</v>
      </c>
      <c r="F143" s="1">
        <v>26255.98</v>
      </c>
      <c r="G143" s="22">
        <f t="shared" si="5"/>
        <v>60388.753999999994</v>
      </c>
    </row>
    <row r="144" spans="1:7" s="7" customFormat="1" ht="15.75" customHeight="1">
      <c r="A144" s="34">
        <f t="shared" si="4"/>
        <v>45</v>
      </c>
      <c r="B144" s="8" t="s">
        <v>271</v>
      </c>
      <c r="C144" s="23" t="s">
        <v>272</v>
      </c>
      <c r="D144" s="9">
        <v>10</v>
      </c>
      <c r="E144" s="10" t="s">
        <v>4</v>
      </c>
      <c r="F144" s="1">
        <v>3198.72</v>
      </c>
      <c r="G144" s="22">
        <f t="shared" si="5"/>
        <v>31987.199999999997</v>
      </c>
    </row>
    <row r="145" spans="1:7" s="7" customFormat="1" ht="15.75" customHeight="1">
      <c r="A145" s="34">
        <f t="shared" si="4"/>
        <v>46</v>
      </c>
      <c r="B145" s="8" t="s">
        <v>273</v>
      </c>
      <c r="C145" s="23" t="s">
        <v>274</v>
      </c>
      <c r="D145" s="9">
        <v>1.9</v>
      </c>
      <c r="E145" s="10" t="s">
        <v>270</v>
      </c>
      <c r="F145" s="1">
        <v>4500</v>
      </c>
      <c r="G145" s="22">
        <f t="shared" si="5"/>
        <v>8550</v>
      </c>
    </row>
    <row r="146" spans="1:7" s="7" customFormat="1" ht="15.75" customHeight="1">
      <c r="A146" s="34">
        <f t="shared" si="4"/>
        <v>47</v>
      </c>
      <c r="B146" s="8" t="s">
        <v>275</v>
      </c>
      <c r="C146" s="23" t="s">
        <v>276</v>
      </c>
      <c r="D146" s="9">
        <v>1.9</v>
      </c>
      <c r="E146" s="10" t="s">
        <v>270</v>
      </c>
      <c r="F146" s="1">
        <v>6616</v>
      </c>
      <c r="G146" s="22">
        <f t="shared" si="5"/>
        <v>12570.4</v>
      </c>
    </row>
    <row r="147" spans="1:7" s="7" customFormat="1" ht="15.75" customHeight="1">
      <c r="A147" s="34">
        <f t="shared" si="4"/>
        <v>48</v>
      </c>
      <c r="B147" s="11" t="s">
        <v>277</v>
      </c>
      <c r="C147" s="23" t="s">
        <v>278</v>
      </c>
      <c r="D147" s="9">
        <v>5</v>
      </c>
      <c r="E147" s="10" t="s">
        <v>4</v>
      </c>
      <c r="F147" s="1">
        <v>202</v>
      </c>
      <c r="G147" s="22">
        <f t="shared" si="5"/>
        <v>1010</v>
      </c>
    </row>
    <row r="148" spans="1:7" s="7" customFormat="1" ht="15.75" customHeight="1">
      <c r="A148" s="34">
        <f t="shared" si="4"/>
        <v>49</v>
      </c>
      <c r="B148" s="11" t="s">
        <v>279</v>
      </c>
      <c r="C148" s="23" t="s">
        <v>280</v>
      </c>
      <c r="D148" s="9">
        <v>5</v>
      </c>
      <c r="E148" s="10" t="s">
        <v>4</v>
      </c>
      <c r="F148" s="1">
        <v>100</v>
      </c>
      <c r="G148" s="22">
        <f t="shared" si="5"/>
        <v>500</v>
      </c>
    </row>
    <row r="149" spans="1:7" s="7" customFormat="1" ht="15.75" customHeight="1">
      <c r="A149" s="34">
        <f t="shared" si="4"/>
        <v>50</v>
      </c>
      <c r="B149" s="8" t="s">
        <v>281</v>
      </c>
      <c r="C149" s="23" t="s">
        <v>282</v>
      </c>
      <c r="D149" s="9">
        <v>252</v>
      </c>
      <c r="E149" s="10" t="s">
        <v>283</v>
      </c>
      <c r="F149" s="1">
        <v>3</v>
      </c>
      <c r="G149" s="22">
        <f t="shared" si="5"/>
        <v>756</v>
      </c>
    </row>
    <row r="150" spans="1:7" s="7" customFormat="1" ht="15.75" customHeight="1">
      <c r="A150" s="34">
        <f t="shared" si="4"/>
        <v>51</v>
      </c>
      <c r="B150" s="8" t="s">
        <v>284</v>
      </c>
      <c r="C150" s="23" t="s">
        <v>285</v>
      </c>
      <c r="D150" s="9">
        <v>252</v>
      </c>
      <c r="E150" s="10" t="s">
        <v>283</v>
      </c>
      <c r="F150" s="1">
        <v>3</v>
      </c>
      <c r="G150" s="22">
        <f t="shared" si="5"/>
        <v>756</v>
      </c>
    </row>
    <row r="151" spans="1:7" s="7" customFormat="1" ht="15.75" customHeight="1">
      <c r="A151" s="34">
        <f t="shared" si="4"/>
        <v>52</v>
      </c>
      <c r="B151" s="8" t="s">
        <v>286</v>
      </c>
      <c r="C151" s="23" t="s">
        <v>287</v>
      </c>
      <c r="D151" s="9">
        <v>144</v>
      </c>
      <c r="E151" s="10" t="s">
        <v>283</v>
      </c>
      <c r="F151" s="1">
        <v>2</v>
      </c>
      <c r="G151" s="22">
        <f t="shared" si="5"/>
        <v>288</v>
      </c>
    </row>
    <row r="152" spans="1:7" s="7" customFormat="1" ht="15.75" customHeight="1">
      <c r="A152" s="34">
        <f t="shared" si="4"/>
        <v>53</v>
      </c>
      <c r="B152" s="8" t="s">
        <v>288</v>
      </c>
      <c r="C152" s="23" t="s">
        <v>289</v>
      </c>
      <c r="D152" s="9">
        <v>144</v>
      </c>
      <c r="E152" s="10" t="s">
        <v>283</v>
      </c>
      <c r="F152" s="1">
        <v>2</v>
      </c>
      <c r="G152" s="22">
        <f t="shared" si="5"/>
        <v>288</v>
      </c>
    </row>
    <row r="153" spans="1:7" s="7" customFormat="1" ht="15.75" customHeight="1">
      <c r="A153" s="34">
        <f t="shared" si="4"/>
        <v>54</v>
      </c>
      <c r="B153" s="8" t="s">
        <v>290</v>
      </c>
      <c r="C153" s="23" t="s">
        <v>291</v>
      </c>
      <c r="D153" s="9">
        <v>6</v>
      </c>
      <c r="E153" s="10" t="s">
        <v>292</v>
      </c>
      <c r="F153" s="1">
        <v>65</v>
      </c>
      <c r="G153" s="22">
        <f t="shared" si="5"/>
        <v>390</v>
      </c>
    </row>
    <row r="154" spans="1:7" s="7" customFormat="1" ht="15.75" customHeight="1">
      <c r="A154" s="34">
        <f t="shared" si="4"/>
        <v>55</v>
      </c>
      <c r="B154" s="8" t="s">
        <v>293</v>
      </c>
      <c r="C154" s="23" t="s">
        <v>294</v>
      </c>
      <c r="D154" s="9">
        <v>6</v>
      </c>
      <c r="E154" s="10" t="s">
        <v>292</v>
      </c>
      <c r="F154" s="1">
        <v>65</v>
      </c>
      <c r="G154" s="22">
        <f t="shared" si="5"/>
        <v>390</v>
      </c>
    </row>
    <row r="155" spans="1:7" ht="15.75" customHeight="1">
      <c r="A155" s="34">
        <f t="shared" si="4"/>
        <v>56</v>
      </c>
      <c r="B155" s="15" t="s">
        <v>295</v>
      </c>
      <c r="C155" s="27" t="s">
        <v>296</v>
      </c>
      <c r="D155" s="16">
        <v>4.2</v>
      </c>
      <c r="E155" s="17" t="s">
        <v>58</v>
      </c>
      <c r="F155" s="18">
        <v>481.44</v>
      </c>
      <c r="G155" s="22">
        <f t="shared" si="5"/>
        <v>2022.048</v>
      </c>
    </row>
    <row r="156" spans="1:7" s="7" customFormat="1" ht="15.75" customHeight="1">
      <c r="A156" s="34">
        <f t="shared" si="4"/>
        <v>57</v>
      </c>
      <c r="B156" s="8" t="s">
        <v>297</v>
      </c>
      <c r="C156" s="26" t="s">
        <v>298</v>
      </c>
      <c r="D156" s="16">
        <v>50</v>
      </c>
      <c r="E156" s="17" t="s">
        <v>59</v>
      </c>
      <c r="F156" s="1">
        <v>105</v>
      </c>
      <c r="G156" s="22">
        <f t="shared" si="5"/>
        <v>5250</v>
      </c>
    </row>
    <row r="157" spans="1:7" s="7" customFormat="1" ht="15.75" customHeight="1">
      <c r="A157" s="34">
        <f t="shared" si="4"/>
        <v>58</v>
      </c>
      <c r="B157" s="8" t="s">
        <v>299</v>
      </c>
      <c r="C157" s="23" t="s">
        <v>300</v>
      </c>
      <c r="D157" s="16">
        <v>2</v>
      </c>
      <c r="E157" s="17" t="s">
        <v>4</v>
      </c>
      <c r="F157" s="1">
        <v>146.63</v>
      </c>
      <c r="G157" s="22">
        <f t="shared" si="5"/>
        <v>293.26</v>
      </c>
    </row>
    <row r="158" spans="1:7" s="7" customFormat="1" ht="15.75" customHeight="1">
      <c r="A158" s="34">
        <f t="shared" si="4"/>
        <v>59</v>
      </c>
      <c r="B158" s="8" t="s">
        <v>301</v>
      </c>
      <c r="C158" s="23" t="s">
        <v>302</v>
      </c>
      <c r="D158" s="35">
        <v>3150</v>
      </c>
      <c r="E158" s="17" t="s">
        <v>59</v>
      </c>
      <c r="F158" s="1">
        <v>117.5</v>
      </c>
      <c r="G158" s="22">
        <f t="shared" si="5"/>
        <v>370125</v>
      </c>
    </row>
    <row r="159" spans="1:7" s="7" customFormat="1" ht="15.75" customHeight="1">
      <c r="A159" s="34">
        <f t="shared" si="4"/>
        <v>60</v>
      </c>
      <c r="B159" s="8" t="s">
        <v>51</v>
      </c>
      <c r="C159" s="23" t="s">
        <v>55</v>
      </c>
      <c r="D159" s="16">
        <v>6</v>
      </c>
      <c r="E159" s="17" t="s">
        <v>4</v>
      </c>
      <c r="F159" s="1">
        <v>3486</v>
      </c>
      <c r="G159" s="22">
        <f t="shared" si="5"/>
        <v>20916</v>
      </c>
    </row>
    <row r="160" spans="1:7" s="7" customFormat="1" ht="15.75" customHeight="1">
      <c r="A160" s="34">
        <f t="shared" si="4"/>
        <v>61</v>
      </c>
      <c r="B160" s="8" t="s">
        <v>303</v>
      </c>
      <c r="C160" s="23" t="s">
        <v>304</v>
      </c>
      <c r="D160" s="16">
        <v>6</v>
      </c>
      <c r="E160" s="17" t="s">
        <v>4</v>
      </c>
      <c r="F160" s="1">
        <v>29</v>
      </c>
      <c r="G160" s="22">
        <f t="shared" si="5"/>
        <v>174</v>
      </c>
    </row>
    <row r="161" spans="1:10" s="7" customFormat="1" ht="15.75" customHeight="1">
      <c r="A161" s="34">
        <f t="shared" si="4"/>
        <v>62</v>
      </c>
      <c r="B161" s="8" t="s">
        <v>305</v>
      </c>
      <c r="C161" s="23" t="s">
        <v>306</v>
      </c>
      <c r="D161" s="16">
        <v>6</v>
      </c>
      <c r="E161" s="17" t="s">
        <v>4</v>
      </c>
      <c r="F161" s="1">
        <v>29</v>
      </c>
      <c r="G161" s="22">
        <f t="shared" si="5"/>
        <v>174</v>
      </c>
    </row>
    <row r="162" spans="1:10" s="7" customFormat="1" ht="15.75" customHeight="1">
      <c r="A162" s="34">
        <f t="shared" si="4"/>
        <v>63</v>
      </c>
      <c r="B162" s="8" t="s">
        <v>307</v>
      </c>
      <c r="C162" s="28" t="s">
        <v>308</v>
      </c>
      <c r="D162" s="16">
        <v>12</v>
      </c>
      <c r="E162" s="17" t="s">
        <v>4</v>
      </c>
      <c r="F162" s="1">
        <v>733</v>
      </c>
      <c r="G162" s="22">
        <f t="shared" si="5"/>
        <v>8796</v>
      </c>
    </row>
    <row r="163" spans="1:10" s="7" customFormat="1" ht="15.75" customHeight="1">
      <c r="A163" s="34">
        <f t="shared" si="4"/>
        <v>64</v>
      </c>
      <c r="B163" s="8" t="s">
        <v>52</v>
      </c>
      <c r="C163" s="23" t="s">
        <v>56</v>
      </c>
      <c r="D163" s="16">
        <v>12</v>
      </c>
      <c r="E163" s="17" t="s">
        <v>4</v>
      </c>
      <c r="F163" s="1">
        <v>1234.2</v>
      </c>
      <c r="G163" s="22">
        <f t="shared" si="5"/>
        <v>14810.400000000001</v>
      </c>
    </row>
    <row r="164" spans="1:10" s="7" customFormat="1" ht="15.75" customHeight="1">
      <c r="A164" s="34">
        <f t="shared" si="4"/>
        <v>65</v>
      </c>
      <c r="B164" s="8" t="s">
        <v>309</v>
      </c>
      <c r="C164" s="23" t="s">
        <v>310</v>
      </c>
      <c r="D164" s="36">
        <v>5000</v>
      </c>
      <c r="E164" s="17" t="s">
        <v>4</v>
      </c>
      <c r="F164" s="1">
        <v>4</v>
      </c>
      <c r="G164" s="22">
        <f t="shared" si="5"/>
        <v>20000</v>
      </c>
    </row>
    <row r="165" spans="1:10" s="7" customFormat="1" ht="15.75" customHeight="1">
      <c r="A165" s="34">
        <f t="shared" si="4"/>
        <v>66</v>
      </c>
      <c r="B165" s="8" t="s">
        <v>311</v>
      </c>
      <c r="C165" s="23" t="s">
        <v>312</v>
      </c>
      <c r="D165" s="16">
        <v>100</v>
      </c>
      <c r="E165" s="17" t="s">
        <v>4</v>
      </c>
      <c r="F165" s="1">
        <v>2310</v>
      </c>
      <c r="G165" s="22">
        <f t="shared" si="5"/>
        <v>231000</v>
      </c>
    </row>
    <row r="166" spans="1:10" s="7" customFormat="1" ht="15.75" customHeight="1">
      <c r="A166" s="34">
        <f t="shared" ref="A166:A174" si="6">A165+1</f>
        <v>67</v>
      </c>
      <c r="B166" s="8" t="s">
        <v>53</v>
      </c>
      <c r="C166" s="23" t="s">
        <v>57</v>
      </c>
      <c r="D166" s="16">
        <v>6</v>
      </c>
      <c r="E166" s="17" t="s">
        <v>4</v>
      </c>
      <c r="F166" s="1">
        <v>386</v>
      </c>
      <c r="G166" s="22">
        <f t="shared" si="5"/>
        <v>2316</v>
      </c>
    </row>
    <row r="167" spans="1:10" s="7" customFormat="1" ht="15.75" customHeight="1">
      <c r="A167" s="34">
        <f t="shared" si="6"/>
        <v>68</v>
      </c>
      <c r="B167" s="8" t="s">
        <v>52</v>
      </c>
      <c r="C167" s="28" t="s">
        <v>56</v>
      </c>
      <c r="D167" s="16">
        <v>6</v>
      </c>
      <c r="E167" s="17" t="s">
        <v>4</v>
      </c>
      <c r="F167" s="1">
        <v>1234.2</v>
      </c>
      <c r="G167" s="22">
        <f t="shared" si="5"/>
        <v>7405.2000000000007</v>
      </c>
    </row>
    <row r="168" spans="1:10" s="7" customFormat="1" ht="15.75" customHeight="1">
      <c r="A168" s="34">
        <f t="shared" si="6"/>
        <v>69</v>
      </c>
      <c r="B168" s="8" t="s">
        <v>313</v>
      </c>
      <c r="C168" s="23" t="s">
        <v>314</v>
      </c>
      <c r="D168" s="16">
        <v>19</v>
      </c>
      <c r="E168" s="17" t="s">
        <v>4</v>
      </c>
      <c r="F168" s="1">
        <v>700</v>
      </c>
      <c r="G168" s="22">
        <f t="shared" si="5"/>
        <v>13300</v>
      </c>
    </row>
    <row r="169" spans="1:10" s="7" customFormat="1" ht="15.75" customHeight="1">
      <c r="A169" s="34">
        <f t="shared" si="6"/>
        <v>70</v>
      </c>
      <c r="B169" s="8" t="s">
        <v>20</v>
      </c>
      <c r="C169" s="23" t="s">
        <v>41</v>
      </c>
      <c r="D169" s="16">
        <v>14.8</v>
      </c>
      <c r="E169" s="17" t="s">
        <v>3</v>
      </c>
      <c r="F169" s="1">
        <v>6579</v>
      </c>
      <c r="G169" s="22">
        <f t="shared" si="5"/>
        <v>97369.200000000012</v>
      </c>
    </row>
    <row r="170" spans="1:10" s="7" customFormat="1" ht="15.75" customHeight="1">
      <c r="A170" s="34">
        <f t="shared" si="6"/>
        <v>71</v>
      </c>
      <c r="B170" s="8" t="s">
        <v>315</v>
      </c>
      <c r="C170" s="23" t="s">
        <v>316</v>
      </c>
      <c r="D170" s="16">
        <v>25</v>
      </c>
      <c r="E170" s="17" t="s">
        <v>4</v>
      </c>
      <c r="F170" s="1">
        <v>484</v>
      </c>
      <c r="G170" s="22">
        <f t="shared" si="5"/>
        <v>12100</v>
      </c>
    </row>
    <row r="171" spans="1:10" s="7" customFormat="1" ht="15.75" customHeight="1">
      <c r="A171" s="34">
        <f t="shared" si="6"/>
        <v>72</v>
      </c>
      <c r="B171" s="8" t="s">
        <v>317</v>
      </c>
      <c r="C171" s="23" t="s">
        <v>318</v>
      </c>
      <c r="D171" s="16">
        <v>14</v>
      </c>
      <c r="E171" s="17" t="s">
        <v>4</v>
      </c>
      <c r="F171" s="1">
        <v>3901.37</v>
      </c>
      <c r="G171" s="22">
        <f t="shared" si="5"/>
        <v>54619.18</v>
      </c>
    </row>
    <row r="172" spans="1:10" s="7" customFormat="1" ht="15.75" customHeight="1">
      <c r="A172" s="34">
        <f t="shared" si="6"/>
        <v>73</v>
      </c>
      <c r="B172" s="8" t="s">
        <v>24</v>
      </c>
      <c r="C172" s="23" t="s">
        <v>45</v>
      </c>
      <c r="D172" s="16">
        <v>28</v>
      </c>
      <c r="E172" s="17" t="s">
        <v>4</v>
      </c>
      <c r="F172" s="1">
        <v>76</v>
      </c>
      <c r="G172" s="22">
        <f t="shared" si="5"/>
        <v>2128</v>
      </c>
      <c r="I172" s="20"/>
      <c r="J172" s="21"/>
    </row>
    <row r="173" spans="1:10" s="7" customFormat="1" ht="15.75" customHeight="1">
      <c r="A173" s="34">
        <f t="shared" si="6"/>
        <v>74</v>
      </c>
      <c r="B173" s="8" t="s">
        <v>25</v>
      </c>
      <c r="C173" s="23" t="s">
        <v>46</v>
      </c>
      <c r="D173" s="16">
        <v>28</v>
      </c>
      <c r="E173" s="17" t="s">
        <v>4</v>
      </c>
      <c r="F173" s="1">
        <v>50</v>
      </c>
      <c r="G173" s="22">
        <f t="shared" si="5"/>
        <v>1400</v>
      </c>
    </row>
    <row r="174" spans="1:10" s="7" customFormat="1" ht="15.75" customHeight="1">
      <c r="A174" s="34">
        <f t="shared" si="6"/>
        <v>75</v>
      </c>
      <c r="B174" s="8" t="s">
        <v>21</v>
      </c>
      <c r="C174" s="23" t="s">
        <v>42</v>
      </c>
      <c r="D174" s="16">
        <v>0.372</v>
      </c>
      <c r="E174" s="17" t="s">
        <v>3</v>
      </c>
      <c r="F174" s="1">
        <v>3893.01</v>
      </c>
      <c r="G174" s="22">
        <f t="shared" si="5"/>
        <v>1448.1997200000001</v>
      </c>
    </row>
    <row r="175" spans="1:10" s="7" customFormat="1" ht="15.75" customHeight="1">
      <c r="A175" s="34"/>
      <c r="B175" s="8"/>
      <c r="C175" s="37" t="s">
        <v>319</v>
      </c>
      <c r="D175" s="16"/>
      <c r="E175" s="17"/>
      <c r="F175" s="1"/>
      <c r="G175" s="6">
        <f>SUM(G100:G174)</f>
        <v>7377476.8047200004</v>
      </c>
      <c r="J175" s="21"/>
    </row>
    <row r="176" spans="1:10" s="7" customFormat="1" ht="15.75" customHeight="1">
      <c r="A176" s="34">
        <v>1</v>
      </c>
      <c r="B176" s="8" t="s">
        <v>8</v>
      </c>
      <c r="C176" s="30" t="s">
        <v>29</v>
      </c>
      <c r="D176" s="9">
        <v>2</v>
      </c>
      <c r="E176" s="10" t="s">
        <v>74</v>
      </c>
      <c r="F176" s="1">
        <v>1024</v>
      </c>
      <c r="G176" s="22">
        <f t="shared" ref="G176:G239" si="7">F176*D176</f>
        <v>2048</v>
      </c>
    </row>
    <row r="177" spans="1:7" s="7" customFormat="1" ht="15.75" customHeight="1">
      <c r="A177" s="34">
        <f>A176+1</f>
        <v>2</v>
      </c>
      <c r="B177" s="8" t="s">
        <v>9</v>
      </c>
      <c r="C177" s="28" t="s">
        <v>30</v>
      </c>
      <c r="D177" s="9">
        <v>2</v>
      </c>
      <c r="E177" s="10" t="s">
        <v>74</v>
      </c>
      <c r="F177" s="1">
        <v>1024</v>
      </c>
      <c r="G177" s="22">
        <f t="shared" si="7"/>
        <v>2048</v>
      </c>
    </row>
    <row r="178" spans="1:7" s="7" customFormat="1" ht="15.75" customHeight="1">
      <c r="A178" s="34">
        <f t="shared" ref="A178:A241" si="8">A177+1</f>
        <v>3</v>
      </c>
      <c r="B178" s="8" t="s">
        <v>10</v>
      </c>
      <c r="C178" s="28" t="s">
        <v>31</v>
      </c>
      <c r="D178" s="9">
        <v>2</v>
      </c>
      <c r="E178" s="10" t="s">
        <v>4</v>
      </c>
      <c r="F178" s="1">
        <v>3299.7</v>
      </c>
      <c r="G178" s="22">
        <f t="shared" si="7"/>
        <v>6599.4</v>
      </c>
    </row>
    <row r="179" spans="1:7" s="7" customFormat="1" ht="15.75" customHeight="1">
      <c r="A179" s="34">
        <f t="shared" si="8"/>
        <v>4</v>
      </c>
      <c r="B179" s="8" t="s">
        <v>222</v>
      </c>
      <c r="C179" s="28" t="s">
        <v>223</v>
      </c>
      <c r="D179" s="9">
        <v>8</v>
      </c>
      <c r="E179" s="10" t="s">
        <v>4</v>
      </c>
      <c r="F179" s="1">
        <v>2370.63</v>
      </c>
      <c r="G179" s="22">
        <f t="shared" si="7"/>
        <v>18965.04</v>
      </c>
    </row>
    <row r="180" spans="1:7" s="7" customFormat="1" ht="15.75" customHeight="1">
      <c r="A180" s="34">
        <f t="shared" si="8"/>
        <v>5</v>
      </c>
      <c r="B180" s="8" t="s">
        <v>320</v>
      </c>
      <c r="C180" s="23" t="s">
        <v>321</v>
      </c>
      <c r="D180" s="9">
        <v>2</v>
      </c>
      <c r="E180" s="10" t="s">
        <v>4</v>
      </c>
      <c r="F180" s="1">
        <v>3725.45</v>
      </c>
      <c r="G180" s="22">
        <f t="shared" si="7"/>
        <v>7450.9</v>
      </c>
    </row>
    <row r="181" spans="1:7" s="7" customFormat="1" ht="15.75" customHeight="1">
      <c r="A181" s="34">
        <f t="shared" si="8"/>
        <v>6</v>
      </c>
      <c r="B181" s="8" t="s">
        <v>322</v>
      </c>
      <c r="C181" s="28" t="s">
        <v>323</v>
      </c>
      <c r="D181" s="9">
        <v>150</v>
      </c>
      <c r="E181" s="10" t="s">
        <v>73</v>
      </c>
      <c r="F181" s="1">
        <v>740</v>
      </c>
      <c r="G181" s="22">
        <f t="shared" si="7"/>
        <v>111000</v>
      </c>
    </row>
    <row r="182" spans="1:7" s="7" customFormat="1" ht="15.75" customHeight="1">
      <c r="A182" s="34">
        <f t="shared" si="8"/>
        <v>7</v>
      </c>
      <c r="B182" s="8" t="s">
        <v>16</v>
      </c>
      <c r="C182" s="23" t="s">
        <v>37</v>
      </c>
      <c r="D182" s="31">
        <v>40</v>
      </c>
      <c r="E182" s="10" t="s">
        <v>73</v>
      </c>
      <c r="F182" s="1">
        <v>30</v>
      </c>
      <c r="G182" s="22">
        <f t="shared" si="7"/>
        <v>1200</v>
      </c>
    </row>
    <row r="183" spans="1:7" s="7" customFormat="1" ht="15.75" customHeight="1">
      <c r="A183" s="34">
        <f t="shared" si="8"/>
        <v>8</v>
      </c>
      <c r="B183" s="8" t="s">
        <v>177</v>
      </c>
      <c r="C183" s="28" t="s">
        <v>178</v>
      </c>
      <c r="D183" s="9">
        <v>4</v>
      </c>
      <c r="E183" s="10" t="s">
        <v>4</v>
      </c>
      <c r="F183" s="1">
        <v>80</v>
      </c>
      <c r="G183" s="22">
        <f t="shared" si="7"/>
        <v>320</v>
      </c>
    </row>
    <row r="184" spans="1:7" s="7" customFormat="1" ht="15.75" customHeight="1">
      <c r="A184" s="34">
        <f t="shared" si="8"/>
        <v>9</v>
      </c>
      <c r="B184" s="8" t="s">
        <v>179</v>
      </c>
      <c r="C184" s="23" t="s">
        <v>180</v>
      </c>
      <c r="D184" s="9">
        <v>4</v>
      </c>
      <c r="E184" s="10" t="s">
        <v>4</v>
      </c>
      <c r="F184" s="1">
        <v>80</v>
      </c>
      <c r="G184" s="22">
        <f t="shared" si="7"/>
        <v>320</v>
      </c>
    </row>
    <row r="185" spans="1:7" s="7" customFormat="1" ht="15.75" customHeight="1">
      <c r="A185" s="34">
        <f t="shared" si="8"/>
        <v>10</v>
      </c>
      <c r="B185" s="8" t="s">
        <v>324</v>
      </c>
      <c r="C185" s="29" t="s">
        <v>325</v>
      </c>
      <c r="D185" s="9">
        <v>4</v>
      </c>
      <c r="E185" s="10" t="s">
        <v>4</v>
      </c>
      <c r="F185" s="1">
        <v>3200</v>
      </c>
      <c r="G185" s="22">
        <f t="shared" si="7"/>
        <v>12800</v>
      </c>
    </row>
    <row r="186" spans="1:7" s="7" customFormat="1" ht="15.75" customHeight="1">
      <c r="A186" s="34">
        <f t="shared" si="8"/>
        <v>11</v>
      </c>
      <c r="B186" s="8" t="s">
        <v>313</v>
      </c>
      <c r="C186" s="24" t="s">
        <v>314</v>
      </c>
      <c r="D186" s="9">
        <v>4</v>
      </c>
      <c r="E186" s="10" t="s">
        <v>4</v>
      </c>
      <c r="F186" s="1">
        <v>700</v>
      </c>
      <c r="G186" s="22">
        <f t="shared" si="7"/>
        <v>2800</v>
      </c>
    </row>
    <row r="187" spans="1:7" s="7" customFormat="1" ht="15.75" customHeight="1">
      <c r="A187" s="34">
        <f t="shared" si="8"/>
        <v>12</v>
      </c>
      <c r="B187" s="8" t="s">
        <v>313</v>
      </c>
      <c r="C187" s="25" t="s">
        <v>314</v>
      </c>
      <c r="D187" s="9">
        <v>1</v>
      </c>
      <c r="E187" s="10" t="s">
        <v>4</v>
      </c>
      <c r="F187" s="1">
        <v>700</v>
      </c>
      <c r="G187" s="22">
        <f t="shared" si="7"/>
        <v>700</v>
      </c>
    </row>
    <row r="188" spans="1:7" s="7" customFormat="1" ht="15.75" customHeight="1">
      <c r="A188" s="34">
        <f t="shared" si="8"/>
        <v>13</v>
      </c>
      <c r="B188" s="8" t="s">
        <v>21</v>
      </c>
      <c r="C188" s="23" t="s">
        <v>42</v>
      </c>
      <c r="D188" s="9">
        <v>3.1E-2</v>
      </c>
      <c r="E188" s="10" t="s">
        <v>3</v>
      </c>
      <c r="F188" s="1">
        <v>3893</v>
      </c>
      <c r="G188" s="22">
        <f t="shared" si="7"/>
        <v>120.68299999999999</v>
      </c>
    </row>
    <row r="189" spans="1:7" s="7" customFormat="1" ht="15.75" customHeight="1">
      <c r="A189" s="34">
        <f t="shared" si="8"/>
        <v>14</v>
      </c>
      <c r="B189" s="8" t="s">
        <v>22</v>
      </c>
      <c r="C189" s="23" t="s">
        <v>43</v>
      </c>
      <c r="D189" s="9">
        <v>2</v>
      </c>
      <c r="E189" s="10" t="s">
        <v>4</v>
      </c>
      <c r="F189" s="1">
        <v>512.54999999999995</v>
      </c>
      <c r="G189" s="22">
        <f t="shared" si="7"/>
        <v>1025.0999999999999</v>
      </c>
    </row>
    <row r="190" spans="1:7" s="7" customFormat="1" ht="15.75" customHeight="1">
      <c r="A190" s="34">
        <f t="shared" si="8"/>
        <v>15</v>
      </c>
      <c r="B190" s="8" t="s">
        <v>23</v>
      </c>
      <c r="C190" s="23" t="s">
        <v>44</v>
      </c>
      <c r="D190" s="31">
        <v>1</v>
      </c>
      <c r="E190" s="10" t="s">
        <v>4</v>
      </c>
      <c r="F190" s="1">
        <v>2643.83</v>
      </c>
      <c r="G190" s="22">
        <f t="shared" si="7"/>
        <v>2643.83</v>
      </c>
    </row>
    <row r="191" spans="1:7" s="7" customFormat="1" ht="15.75" customHeight="1">
      <c r="A191" s="34">
        <f t="shared" si="8"/>
        <v>16</v>
      </c>
      <c r="B191" s="8" t="s">
        <v>24</v>
      </c>
      <c r="C191" s="23" t="s">
        <v>45</v>
      </c>
      <c r="D191" s="9">
        <v>2</v>
      </c>
      <c r="E191" s="10" t="s">
        <v>4</v>
      </c>
      <c r="F191" s="1">
        <v>76</v>
      </c>
      <c r="G191" s="22">
        <f t="shared" si="7"/>
        <v>152</v>
      </c>
    </row>
    <row r="192" spans="1:7" s="7" customFormat="1" ht="15.75" customHeight="1">
      <c r="A192" s="34">
        <f t="shared" si="8"/>
        <v>17</v>
      </c>
      <c r="B192" s="8" t="s">
        <v>25</v>
      </c>
      <c r="C192" s="23" t="s">
        <v>46</v>
      </c>
      <c r="D192" s="9">
        <v>2</v>
      </c>
      <c r="E192" s="10" t="s">
        <v>4</v>
      </c>
      <c r="F192" s="1">
        <v>50</v>
      </c>
      <c r="G192" s="22">
        <f t="shared" si="7"/>
        <v>100</v>
      </c>
    </row>
    <row r="193" spans="1:7" s="7" customFormat="1" ht="15.75" customHeight="1">
      <c r="A193" s="34">
        <f t="shared" si="8"/>
        <v>18</v>
      </c>
      <c r="B193" s="8" t="s">
        <v>26</v>
      </c>
      <c r="C193" s="23" t="s">
        <v>47</v>
      </c>
      <c r="D193" s="9">
        <v>2</v>
      </c>
      <c r="E193" s="10" t="s">
        <v>4</v>
      </c>
      <c r="F193" s="1">
        <v>1132</v>
      </c>
      <c r="G193" s="22">
        <f t="shared" si="7"/>
        <v>2264</v>
      </c>
    </row>
    <row r="194" spans="1:7" s="7" customFormat="1" ht="15.75" customHeight="1">
      <c r="A194" s="34">
        <f t="shared" si="8"/>
        <v>19</v>
      </c>
      <c r="B194" s="8" t="s">
        <v>27</v>
      </c>
      <c r="C194" s="23" t="s">
        <v>48</v>
      </c>
      <c r="D194" s="9">
        <v>0.45</v>
      </c>
      <c r="E194" s="10" t="s">
        <v>58</v>
      </c>
      <c r="F194" s="1">
        <v>221</v>
      </c>
      <c r="G194" s="22">
        <f t="shared" si="7"/>
        <v>99.45</v>
      </c>
    </row>
    <row r="195" spans="1:7" s="7" customFormat="1" ht="15.75" customHeight="1">
      <c r="A195" s="34">
        <f t="shared" si="8"/>
        <v>20</v>
      </c>
      <c r="B195" s="8" t="s">
        <v>28</v>
      </c>
      <c r="C195" s="23" t="s">
        <v>49</v>
      </c>
      <c r="D195" s="9">
        <v>0.45</v>
      </c>
      <c r="E195" s="10" t="s">
        <v>58</v>
      </c>
      <c r="F195" s="1">
        <v>185</v>
      </c>
      <c r="G195" s="22">
        <f t="shared" si="7"/>
        <v>83.25</v>
      </c>
    </row>
    <row r="196" spans="1:7" s="7" customFormat="1" ht="15.75" customHeight="1">
      <c r="A196" s="34">
        <f t="shared" si="8"/>
        <v>21</v>
      </c>
      <c r="B196" s="8" t="s">
        <v>326</v>
      </c>
      <c r="C196" s="23" t="s">
        <v>327</v>
      </c>
      <c r="D196" s="9">
        <v>50</v>
      </c>
      <c r="E196" s="10" t="s">
        <v>59</v>
      </c>
      <c r="F196" s="1">
        <v>105</v>
      </c>
      <c r="G196" s="22">
        <f t="shared" si="7"/>
        <v>5250</v>
      </c>
    </row>
    <row r="197" spans="1:7" s="7" customFormat="1" ht="15.75" customHeight="1">
      <c r="A197" s="34">
        <f t="shared" si="8"/>
        <v>22</v>
      </c>
      <c r="B197" s="8" t="s">
        <v>299</v>
      </c>
      <c r="C197" s="23" t="s">
        <v>300</v>
      </c>
      <c r="D197" s="9">
        <v>4</v>
      </c>
      <c r="E197" s="10" t="s">
        <v>4</v>
      </c>
      <c r="F197" s="1">
        <v>146.63</v>
      </c>
      <c r="G197" s="22">
        <f t="shared" si="7"/>
        <v>586.52</v>
      </c>
    </row>
    <row r="198" spans="1:7" s="7" customFormat="1" ht="15.75" customHeight="1">
      <c r="A198" s="34">
        <f t="shared" si="8"/>
        <v>23</v>
      </c>
      <c r="B198" s="8" t="s">
        <v>51</v>
      </c>
      <c r="C198" s="23" t="s">
        <v>55</v>
      </c>
      <c r="D198" s="9">
        <v>6</v>
      </c>
      <c r="E198" s="10" t="s">
        <v>4</v>
      </c>
      <c r="F198" s="1">
        <v>3486</v>
      </c>
      <c r="G198" s="22">
        <f t="shared" si="7"/>
        <v>20916</v>
      </c>
    </row>
    <row r="199" spans="1:7" s="7" customFormat="1" ht="15.75" customHeight="1">
      <c r="A199" s="34">
        <f t="shared" si="8"/>
        <v>24</v>
      </c>
      <c r="B199" s="8" t="s">
        <v>328</v>
      </c>
      <c r="C199" s="23" t="s">
        <v>329</v>
      </c>
      <c r="D199" s="9">
        <v>1.25</v>
      </c>
      <c r="E199" s="10" t="s">
        <v>270</v>
      </c>
      <c r="F199" s="1">
        <v>41876.1</v>
      </c>
      <c r="G199" s="22">
        <f t="shared" si="7"/>
        <v>52345.125</v>
      </c>
    </row>
    <row r="200" spans="1:7" s="7" customFormat="1" ht="15.75" customHeight="1">
      <c r="A200" s="34">
        <f t="shared" si="8"/>
        <v>25</v>
      </c>
      <c r="B200" s="8" t="s">
        <v>330</v>
      </c>
      <c r="C200" s="23" t="s">
        <v>331</v>
      </c>
      <c r="D200" s="9">
        <v>30</v>
      </c>
      <c r="E200" s="10" t="s">
        <v>72</v>
      </c>
      <c r="F200" s="1">
        <v>950</v>
      </c>
      <c r="G200" s="22">
        <f t="shared" si="7"/>
        <v>28500</v>
      </c>
    </row>
    <row r="201" spans="1:7" s="7" customFormat="1" ht="15.75" customHeight="1">
      <c r="A201" s="34">
        <f t="shared" si="8"/>
        <v>26</v>
      </c>
      <c r="B201" s="8" t="s">
        <v>295</v>
      </c>
      <c r="C201" s="23" t="s">
        <v>296</v>
      </c>
      <c r="D201" s="9">
        <v>0.95</v>
      </c>
      <c r="E201" s="10" t="s">
        <v>58</v>
      </c>
      <c r="F201" s="1">
        <v>481.44</v>
      </c>
      <c r="G201" s="22">
        <f t="shared" si="7"/>
        <v>457.36799999999999</v>
      </c>
    </row>
    <row r="202" spans="1:7" s="7" customFormat="1" ht="15.75" customHeight="1">
      <c r="A202" s="34">
        <f t="shared" si="8"/>
        <v>27</v>
      </c>
      <c r="B202" s="8" t="s">
        <v>301</v>
      </c>
      <c r="C202" s="23" t="s">
        <v>302</v>
      </c>
      <c r="D202" s="9">
        <v>100</v>
      </c>
      <c r="E202" s="10" t="s">
        <v>59</v>
      </c>
      <c r="F202" s="1">
        <v>117.5</v>
      </c>
      <c r="G202" s="22">
        <f t="shared" si="7"/>
        <v>11750</v>
      </c>
    </row>
    <row r="203" spans="1:7" ht="15.75" customHeight="1">
      <c r="A203" s="34">
        <f t="shared" si="8"/>
        <v>28</v>
      </c>
      <c r="B203" s="8" t="s">
        <v>332</v>
      </c>
      <c r="C203" s="23" t="s">
        <v>333</v>
      </c>
      <c r="D203" s="9">
        <v>50</v>
      </c>
      <c r="E203" s="10" t="s">
        <v>4</v>
      </c>
      <c r="F203" s="1">
        <v>4</v>
      </c>
      <c r="G203" s="22">
        <f t="shared" si="7"/>
        <v>200</v>
      </c>
    </row>
    <row r="204" spans="1:7" s="7" customFormat="1" ht="15.75" customHeight="1">
      <c r="A204" s="34">
        <f t="shared" si="8"/>
        <v>29</v>
      </c>
      <c r="B204" s="8" t="s">
        <v>334</v>
      </c>
      <c r="C204" s="23" t="s">
        <v>335</v>
      </c>
      <c r="D204" s="9">
        <v>30</v>
      </c>
      <c r="E204" s="10" t="s">
        <v>4</v>
      </c>
      <c r="F204" s="1">
        <v>10</v>
      </c>
      <c r="G204" s="22">
        <f t="shared" si="7"/>
        <v>300</v>
      </c>
    </row>
    <row r="205" spans="1:7" s="7" customFormat="1" ht="15.75" customHeight="1">
      <c r="A205" s="34">
        <f t="shared" si="8"/>
        <v>30</v>
      </c>
      <c r="B205" s="8" t="s">
        <v>336</v>
      </c>
      <c r="C205" s="23" t="s">
        <v>337</v>
      </c>
      <c r="D205" s="9">
        <v>4</v>
      </c>
      <c r="E205" s="10" t="s">
        <v>4</v>
      </c>
      <c r="F205" s="1">
        <v>4336.8500000000004</v>
      </c>
      <c r="G205" s="22">
        <f t="shared" si="7"/>
        <v>17347.400000000001</v>
      </c>
    </row>
    <row r="206" spans="1:7" s="7" customFormat="1" ht="15.75" customHeight="1">
      <c r="A206" s="34">
        <f t="shared" si="8"/>
        <v>31</v>
      </c>
      <c r="B206" s="8" t="s">
        <v>338</v>
      </c>
      <c r="C206" s="23" t="s">
        <v>339</v>
      </c>
      <c r="D206" s="9">
        <v>4</v>
      </c>
      <c r="E206" s="10" t="s">
        <v>4</v>
      </c>
      <c r="F206" s="1">
        <v>431.97</v>
      </c>
      <c r="G206" s="22">
        <f t="shared" si="7"/>
        <v>1727.88</v>
      </c>
    </row>
    <row r="207" spans="1:7" s="7" customFormat="1" ht="15.75" customHeight="1">
      <c r="A207" s="34">
        <f t="shared" si="8"/>
        <v>32</v>
      </c>
      <c r="B207" s="8" t="s">
        <v>340</v>
      </c>
      <c r="C207" s="23" t="s">
        <v>341</v>
      </c>
      <c r="D207" s="9">
        <v>4</v>
      </c>
      <c r="E207" s="10" t="s">
        <v>4</v>
      </c>
      <c r="F207" s="1">
        <v>182</v>
      </c>
      <c r="G207" s="22">
        <f t="shared" si="7"/>
        <v>728</v>
      </c>
    </row>
    <row r="208" spans="1:7" s="7" customFormat="1" ht="15.75" customHeight="1">
      <c r="A208" s="34">
        <f t="shared" si="8"/>
        <v>33</v>
      </c>
      <c r="B208" s="8" t="s">
        <v>342</v>
      </c>
      <c r="C208" s="26" t="s">
        <v>343</v>
      </c>
      <c r="D208" s="9">
        <v>4</v>
      </c>
      <c r="E208" s="10" t="s">
        <v>4</v>
      </c>
      <c r="F208" s="1">
        <v>91</v>
      </c>
      <c r="G208" s="22">
        <f t="shared" si="7"/>
        <v>364</v>
      </c>
    </row>
    <row r="209" spans="1:7" s="7" customFormat="1" ht="15.75" customHeight="1">
      <c r="A209" s="34">
        <f t="shared" si="8"/>
        <v>34</v>
      </c>
      <c r="B209" s="8" t="s">
        <v>52</v>
      </c>
      <c r="C209" s="23" t="s">
        <v>56</v>
      </c>
      <c r="D209" s="9">
        <v>6</v>
      </c>
      <c r="E209" s="10" t="s">
        <v>4</v>
      </c>
      <c r="F209" s="1">
        <v>1234.2</v>
      </c>
      <c r="G209" s="22">
        <f t="shared" si="7"/>
        <v>7405.2000000000007</v>
      </c>
    </row>
    <row r="210" spans="1:7" s="7" customFormat="1" ht="15.75" customHeight="1">
      <c r="A210" s="34">
        <f t="shared" si="8"/>
        <v>35</v>
      </c>
      <c r="B210" s="8" t="s">
        <v>53</v>
      </c>
      <c r="C210" s="23" t="s">
        <v>57</v>
      </c>
      <c r="D210" s="9">
        <v>6</v>
      </c>
      <c r="E210" s="10" t="s">
        <v>4</v>
      </c>
      <c r="F210" s="1">
        <v>386</v>
      </c>
      <c r="G210" s="22">
        <f t="shared" si="7"/>
        <v>2316</v>
      </c>
    </row>
    <row r="211" spans="1:7" s="7" customFormat="1" ht="15.75" customHeight="1">
      <c r="A211" s="34">
        <f t="shared" si="8"/>
        <v>36</v>
      </c>
      <c r="B211" s="8" t="s">
        <v>277</v>
      </c>
      <c r="C211" s="23" t="s">
        <v>278</v>
      </c>
      <c r="D211" s="9">
        <v>1</v>
      </c>
      <c r="E211" s="10" t="s">
        <v>4</v>
      </c>
      <c r="F211" s="1">
        <v>202</v>
      </c>
      <c r="G211" s="22">
        <f t="shared" si="7"/>
        <v>202</v>
      </c>
    </row>
    <row r="212" spans="1:7" s="7" customFormat="1" ht="15.75" customHeight="1">
      <c r="A212" s="34">
        <f t="shared" si="8"/>
        <v>37</v>
      </c>
      <c r="B212" s="8" t="s">
        <v>279</v>
      </c>
      <c r="C212" s="23" t="s">
        <v>280</v>
      </c>
      <c r="D212" s="9">
        <v>1</v>
      </c>
      <c r="E212" s="10" t="s">
        <v>4</v>
      </c>
      <c r="F212" s="1">
        <v>100</v>
      </c>
      <c r="G212" s="22">
        <f t="shared" si="7"/>
        <v>100</v>
      </c>
    </row>
    <row r="213" spans="1:7" s="7" customFormat="1" ht="15.75" customHeight="1">
      <c r="A213" s="34">
        <f t="shared" si="8"/>
        <v>38</v>
      </c>
      <c r="B213" s="8" t="s">
        <v>20</v>
      </c>
      <c r="C213" s="25" t="s">
        <v>41</v>
      </c>
      <c r="D213" s="9">
        <v>5.15</v>
      </c>
      <c r="E213" s="10" t="s">
        <v>3</v>
      </c>
      <c r="F213" s="1">
        <v>6579</v>
      </c>
      <c r="G213" s="22">
        <f t="shared" si="7"/>
        <v>33881.850000000006</v>
      </c>
    </row>
    <row r="214" spans="1:7" s="7" customFormat="1" ht="15.75" customHeight="1">
      <c r="A214" s="34">
        <f t="shared" si="8"/>
        <v>39</v>
      </c>
      <c r="B214" s="8" t="s">
        <v>286</v>
      </c>
      <c r="C214" s="25" t="s">
        <v>287</v>
      </c>
      <c r="D214" s="9">
        <v>18</v>
      </c>
      <c r="E214" s="10" t="s">
        <v>283</v>
      </c>
      <c r="F214" s="1">
        <v>2</v>
      </c>
      <c r="G214" s="22">
        <f t="shared" si="7"/>
        <v>36</v>
      </c>
    </row>
    <row r="215" spans="1:7" s="7" customFormat="1" ht="15.75" customHeight="1">
      <c r="A215" s="34">
        <f t="shared" si="8"/>
        <v>40</v>
      </c>
      <c r="B215" s="8" t="s">
        <v>288</v>
      </c>
      <c r="C215" s="25" t="s">
        <v>289</v>
      </c>
      <c r="D215" s="9">
        <v>18</v>
      </c>
      <c r="E215" s="10" t="s">
        <v>283</v>
      </c>
      <c r="F215" s="1">
        <v>2</v>
      </c>
      <c r="G215" s="22">
        <f t="shared" si="7"/>
        <v>36</v>
      </c>
    </row>
    <row r="216" spans="1:7" s="7" customFormat="1" ht="15.75" customHeight="1">
      <c r="A216" s="34">
        <f t="shared" si="8"/>
        <v>41</v>
      </c>
      <c r="B216" s="8" t="s">
        <v>344</v>
      </c>
      <c r="C216" s="23" t="s">
        <v>345</v>
      </c>
      <c r="D216" s="9">
        <v>1</v>
      </c>
      <c r="E216" s="10" t="s">
        <v>292</v>
      </c>
      <c r="F216" s="1">
        <v>48</v>
      </c>
      <c r="G216" s="22">
        <f t="shared" si="7"/>
        <v>48</v>
      </c>
    </row>
    <row r="217" spans="1:7" s="7" customFormat="1" ht="15.75" customHeight="1">
      <c r="A217" s="34">
        <f t="shared" si="8"/>
        <v>42</v>
      </c>
      <c r="B217" s="8" t="s">
        <v>346</v>
      </c>
      <c r="C217" s="23" t="s">
        <v>347</v>
      </c>
      <c r="D217" s="9">
        <v>1</v>
      </c>
      <c r="E217" s="10" t="s">
        <v>292</v>
      </c>
      <c r="F217" s="1">
        <v>48</v>
      </c>
      <c r="G217" s="22">
        <f t="shared" si="7"/>
        <v>48</v>
      </c>
    </row>
    <row r="218" spans="1:7" s="7" customFormat="1" ht="15.75" customHeight="1">
      <c r="A218" s="34">
        <f t="shared" si="8"/>
        <v>43</v>
      </c>
      <c r="B218" s="8" t="s">
        <v>348</v>
      </c>
      <c r="C218" s="23" t="s">
        <v>349</v>
      </c>
      <c r="D218" s="9">
        <v>30</v>
      </c>
      <c r="E218" s="10" t="s">
        <v>73</v>
      </c>
      <c r="F218" s="1">
        <v>1805.4</v>
      </c>
      <c r="G218" s="22">
        <f t="shared" si="7"/>
        <v>54162</v>
      </c>
    </row>
    <row r="219" spans="1:7" s="7" customFormat="1" ht="15.75" customHeight="1">
      <c r="A219" s="34">
        <f t="shared" si="8"/>
        <v>44</v>
      </c>
      <c r="B219" s="8" t="s">
        <v>350</v>
      </c>
      <c r="C219" s="23" t="s">
        <v>351</v>
      </c>
      <c r="D219" s="9">
        <v>20</v>
      </c>
      <c r="E219" s="10" t="s">
        <v>73</v>
      </c>
      <c r="F219" s="1">
        <v>780.3</v>
      </c>
      <c r="G219" s="22">
        <f t="shared" si="7"/>
        <v>15606</v>
      </c>
    </row>
    <row r="220" spans="1:7" s="7" customFormat="1" ht="15.75" customHeight="1">
      <c r="A220" s="34">
        <f t="shared" si="8"/>
        <v>45</v>
      </c>
      <c r="B220" s="8" t="s">
        <v>352</v>
      </c>
      <c r="C220" s="23" t="s">
        <v>353</v>
      </c>
      <c r="D220" s="9">
        <v>20</v>
      </c>
      <c r="E220" s="10" t="s">
        <v>73</v>
      </c>
      <c r="F220" s="1">
        <v>465.46</v>
      </c>
      <c r="G220" s="22">
        <f t="shared" si="7"/>
        <v>9309.1999999999989</v>
      </c>
    </row>
    <row r="221" spans="1:7" s="7" customFormat="1" ht="15.75" customHeight="1">
      <c r="A221" s="34">
        <f t="shared" si="8"/>
        <v>46</v>
      </c>
      <c r="B221" s="8" t="s">
        <v>354</v>
      </c>
      <c r="C221" s="23" t="s">
        <v>355</v>
      </c>
      <c r="D221" s="9">
        <v>420</v>
      </c>
      <c r="E221" s="10" t="s">
        <v>73</v>
      </c>
      <c r="F221" s="1">
        <v>1073.94</v>
      </c>
      <c r="G221" s="22">
        <f t="shared" si="7"/>
        <v>451054.80000000005</v>
      </c>
    </row>
    <row r="222" spans="1:7" s="7" customFormat="1" ht="15.75" customHeight="1">
      <c r="A222" s="34">
        <f t="shared" si="8"/>
        <v>47</v>
      </c>
      <c r="B222" s="8" t="s">
        <v>356</v>
      </c>
      <c r="C222" s="23" t="s">
        <v>357</v>
      </c>
      <c r="D222" s="9">
        <v>40</v>
      </c>
      <c r="E222" s="10" t="s">
        <v>73</v>
      </c>
      <c r="F222" s="1">
        <v>1199.4000000000001</v>
      </c>
      <c r="G222" s="22">
        <f t="shared" si="7"/>
        <v>47976</v>
      </c>
    </row>
    <row r="223" spans="1:7" s="7" customFormat="1" ht="15.75" customHeight="1">
      <c r="A223" s="34">
        <f t="shared" si="8"/>
        <v>48</v>
      </c>
      <c r="B223" s="11" t="s">
        <v>228</v>
      </c>
      <c r="C223" s="23" t="s">
        <v>229</v>
      </c>
      <c r="D223" s="9">
        <v>100</v>
      </c>
      <c r="E223" s="10" t="s">
        <v>73</v>
      </c>
      <c r="F223" s="1">
        <v>204.1</v>
      </c>
      <c r="G223" s="22">
        <f t="shared" si="7"/>
        <v>20410</v>
      </c>
    </row>
    <row r="224" spans="1:7" s="7" customFormat="1" ht="15.75" customHeight="1">
      <c r="A224" s="34">
        <f t="shared" si="8"/>
        <v>49</v>
      </c>
      <c r="B224" s="11" t="s">
        <v>358</v>
      </c>
      <c r="C224" s="23" t="s">
        <v>359</v>
      </c>
      <c r="D224" s="9">
        <v>20</v>
      </c>
      <c r="E224" s="10" t="s">
        <v>73</v>
      </c>
      <c r="F224" s="1">
        <v>144.08000000000001</v>
      </c>
      <c r="G224" s="22">
        <f t="shared" si="7"/>
        <v>2881.6000000000004</v>
      </c>
    </row>
    <row r="225" spans="1:7" s="7" customFormat="1" ht="15.75" customHeight="1">
      <c r="A225" s="34">
        <f t="shared" si="8"/>
        <v>50</v>
      </c>
      <c r="B225" s="8" t="s">
        <v>360</v>
      </c>
      <c r="C225" s="23" t="s">
        <v>361</v>
      </c>
      <c r="D225" s="9">
        <v>30</v>
      </c>
      <c r="E225" s="10" t="s">
        <v>4</v>
      </c>
      <c r="F225" s="1">
        <v>800</v>
      </c>
      <c r="G225" s="22">
        <f t="shared" si="7"/>
        <v>24000</v>
      </c>
    </row>
    <row r="226" spans="1:7" s="7" customFormat="1" ht="15.75" customHeight="1">
      <c r="A226" s="34">
        <f t="shared" si="8"/>
        <v>51</v>
      </c>
      <c r="B226" s="8" t="s">
        <v>362</v>
      </c>
      <c r="C226" s="23" t="s">
        <v>363</v>
      </c>
      <c r="D226" s="9">
        <v>15</v>
      </c>
      <c r="E226" s="10" t="s">
        <v>4</v>
      </c>
      <c r="F226" s="1">
        <v>2124</v>
      </c>
      <c r="G226" s="22">
        <f t="shared" si="7"/>
        <v>31860</v>
      </c>
    </row>
    <row r="227" spans="1:7" s="7" customFormat="1" ht="15.75" customHeight="1">
      <c r="A227" s="34">
        <f t="shared" si="8"/>
        <v>52</v>
      </c>
      <c r="B227" s="8" t="s">
        <v>364</v>
      </c>
      <c r="C227" s="23" t="s">
        <v>365</v>
      </c>
      <c r="D227" s="9">
        <v>32</v>
      </c>
      <c r="E227" s="10" t="s">
        <v>4</v>
      </c>
      <c r="F227" s="1">
        <v>1661</v>
      </c>
      <c r="G227" s="22">
        <f t="shared" si="7"/>
        <v>53152</v>
      </c>
    </row>
    <row r="228" spans="1:7" s="7" customFormat="1" ht="15.75" customHeight="1">
      <c r="A228" s="34">
        <f t="shared" si="8"/>
        <v>53</v>
      </c>
      <c r="B228" s="8" t="s">
        <v>366</v>
      </c>
      <c r="C228" s="23" t="s">
        <v>367</v>
      </c>
      <c r="D228" s="9">
        <v>10</v>
      </c>
      <c r="E228" s="10" t="s">
        <v>4</v>
      </c>
      <c r="F228" s="1">
        <v>1800</v>
      </c>
      <c r="G228" s="22">
        <f t="shared" si="7"/>
        <v>18000</v>
      </c>
    </row>
    <row r="229" spans="1:7" s="7" customFormat="1" ht="15.75" customHeight="1">
      <c r="A229" s="34">
        <f t="shared" si="8"/>
        <v>54</v>
      </c>
      <c r="B229" s="8" t="s">
        <v>368</v>
      </c>
      <c r="C229" s="23" t="s">
        <v>369</v>
      </c>
      <c r="D229" s="9">
        <v>32</v>
      </c>
      <c r="E229" s="10" t="s">
        <v>4</v>
      </c>
      <c r="F229" s="1">
        <v>55</v>
      </c>
      <c r="G229" s="22">
        <f t="shared" si="7"/>
        <v>1760</v>
      </c>
    </row>
    <row r="230" spans="1:7" s="7" customFormat="1" ht="15.75" customHeight="1">
      <c r="A230" s="34">
        <f t="shared" si="8"/>
        <v>55</v>
      </c>
      <c r="B230" s="8" t="s">
        <v>370</v>
      </c>
      <c r="C230" s="23" t="s">
        <v>371</v>
      </c>
      <c r="D230" s="9">
        <v>32</v>
      </c>
      <c r="E230" s="10" t="s">
        <v>4</v>
      </c>
      <c r="F230" s="1">
        <v>158</v>
      </c>
      <c r="G230" s="22">
        <f t="shared" si="7"/>
        <v>5056</v>
      </c>
    </row>
    <row r="231" spans="1:7" ht="15.75" customHeight="1">
      <c r="A231" s="34"/>
      <c r="B231" s="15"/>
      <c r="C231" s="38" t="s">
        <v>372</v>
      </c>
      <c r="D231" s="16"/>
      <c r="E231" s="17"/>
      <c r="F231" s="18"/>
      <c r="G231" s="6">
        <f>SUM(G176:G230)</f>
        <v>1092512.5959999999</v>
      </c>
    </row>
    <row r="232" spans="1:7" s="7" customFormat="1" ht="15.75" customHeight="1">
      <c r="A232" s="34">
        <f t="shared" si="8"/>
        <v>1</v>
      </c>
      <c r="B232" s="8" t="s">
        <v>19</v>
      </c>
      <c r="C232" s="26" t="s">
        <v>40</v>
      </c>
      <c r="D232" s="16">
        <v>6</v>
      </c>
      <c r="E232" s="17" t="s">
        <v>4</v>
      </c>
      <c r="F232" s="1">
        <v>4500</v>
      </c>
      <c r="G232" s="22">
        <f t="shared" si="7"/>
        <v>27000</v>
      </c>
    </row>
    <row r="233" spans="1:7" s="7" customFormat="1" ht="15.75" customHeight="1">
      <c r="A233" s="34">
        <f t="shared" si="8"/>
        <v>2</v>
      </c>
      <c r="B233" s="8" t="s">
        <v>373</v>
      </c>
      <c r="C233" s="23" t="s">
        <v>374</v>
      </c>
      <c r="D233" s="16">
        <v>4</v>
      </c>
      <c r="E233" s="17" t="s">
        <v>72</v>
      </c>
      <c r="F233" s="1">
        <v>880</v>
      </c>
      <c r="G233" s="22">
        <f t="shared" si="7"/>
        <v>3520</v>
      </c>
    </row>
    <row r="234" spans="1:7" s="7" customFormat="1" ht="15.75" customHeight="1">
      <c r="A234" s="34">
        <f t="shared" si="8"/>
        <v>3</v>
      </c>
      <c r="B234" s="8" t="s">
        <v>375</v>
      </c>
      <c r="C234" s="23" t="s">
        <v>376</v>
      </c>
      <c r="D234" s="35">
        <v>100</v>
      </c>
      <c r="E234" s="17" t="s">
        <v>73</v>
      </c>
      <c r="F234" s="1">
        <v>572.1</v>
      </c>
      <c r="G234" s="22">
        <f t="shared" si="7"/>
        <v>57210</v>
      </c>
    </row>
    <row r="235" spans="1:7" s="7" customFormat="1" ht="15.75" customHeight="1">
      <c r="A235" s="34">
        <f t="shared" si="8"/>
        <v>4</v>
      </c>
      <c r="B235" s="8" t="s">
        <v>377</v>
      </c>
      <c r="C235" s="23" t="s">
        <v>378</v>
      </c>
      <c r="D235" s="16">
        <v>50</v>
      </c>
      <c r="E235" s="17" t="s">
        <v>73</v>
      </c>
      <c r="F235" s="1">
        <v>135.66</v>
      </c>
      <c r="G235" s="22">
        <f t="shared" si="7"/>
        <v>6783</v>
      </c>
    </row>
    <row r="236" spans="1:7" s="7" customFormat="1" ht="15.75" customHeight="1">
      <c r="A236" s="34">
        <f t="shared" si="8"/>
        <v>5</v>
      </c>
      <c r="B236" s="8" t="s">
        <v>11</v>
      </c>
      <c r="C236" s="23" t="s">
        <v>32</v>
      </c>
      <c r="D236" s="16">
        <v>6</v>
      </c>
      <c r="E236" s="17" t="s">
        <v>4</v>
      </c>
      <c r="F236" s="1">
        <v>2764.76</v>
      </c>
      <c r="G236" s="22">
        <f t="shared" si="7"/>
        <v>16588.560000000001</v>
      </c>
    </row>
    <row r="237" spans="1:7" s="7" customFormat="1" ht="15.75" customHeight="1">
      <c r="A237" s="34">
        <f t="shared" si="8"/>
        <v>6</v>
      </c>
      <c r="B237" s="8" t="s">
        <v>65</v>
      </c>
      <c r="C237" s="23" t="s">
        <v>96</v>
      </c>
      <c r="D237" s="16">
        <v>2</v>
      </c>
      <c r="E237" s="17" t="s">
        <v>4</v>
      </c>
      <c r="F237" s="1">
        <v>1024</v>
      </c>
      <c r="G237" s="22">
        <f t="shared" si="7"/>
        <v>2048</v>
      </c>
    </row>
    <row r="238" spans="1:7" s="7" customFormat="1" ht="15.75" customHeight="1">
      <c r="A238" s="34">
        <f t="shared" si="8"/>
        <v>7</v>
      </c>
      <c r="B238" s="8" t="s">
        <v>66</v>
      </c>
      <c r="C238" s="28" t="s">
        <v>97</v>
      </c>
      <c r="D238" s="16">
        <v>2</v>
      </c>
      <c r="E238" s="17" t="s">
        <v>4</v>
      </c>
      <c r="F238" s="1">
        <v>1044.48</v>
      </c>
      <c r="G238" s="22">
        <f t="shared" si="7"/>
        <v>2088.96</v>
      </c>
    </row>
    <row r="239" spans="1:7" s="7" customFormat="1" ht="15.75" customHeight="1">
      <c r="A239" s="34">
        <f t="shared" si="8"/>
        <v>8</v>
      </c>
      <c r="B239" s="8" t="s">
        <v>17</v>
      </c>
      <c r="C239" s="23" t="s">
        <v>38</v>
      </c>
      <c r="D239" s="16">
        <v>6</v>
      </c>
      <c r="E239" s="17" t="s">
        <v>4</v>
      </c>
      <c r="F239" s="1">
        <v>126</v>
      </c>
      <c r="G239" s="22">
        <f t="shared" si="7"/>
        <v>756</v>
      </c>
    </row>
    <row r="240" spans="1:7" s="7" customFormat="1" ht="15.75" customHeight="1">
      <c r="A240" s="34">
        <f t="shared" si="8"/>
        <v>9</v>
      </c>
      <c r="B240" s="8" t="s">
        <v>18</v>
      </c>
      <c r="C240" s="23" t="s">
        <v>39</v>
      </c>
      <c r="D240" s="36">
        <v>6</v>
      </c>
      <c r="E240" s="17" t="s">
        <v>4</v>
      </c>
      <c r="F240" s="1">
        <v>79</v>
      </c>
      <c r="G240" s="22">
        <f t="shared" ref="G240:G270" si="9">F240*D240</f>
        <v>474</v>
      </c>
    </row>
    <row r="241" spans="1:7" s="7" customFormat="1" ht="15.75" customHeight="1">
      <c r="A241" s="34">
        <f t="shared" si="8"/>
        <v>10</v>
      </c>
      <c r="B241" s="8" t="s">
        <v>10</v>
      </c>
      <c r="C241" s="23" t="s">
        <v>31</v>
      </c>
      <c r="D241" s="36">
        <v>3</v>
      </c>
      <c r="E241" s="17" t="s">
        <v>4</v>
      </c>
      <c r="F241" s="1">
        <v>3299.7</v>
      </c>
      <c r="G241" s="22">
        <f t="shared" si="9"/>
        <v>9899.0999999999985</v>
      </c>
    </row>
    <row r="242" spans="1:7" s="7" customFormat="1" ht="15.75" customHeight="1">
      <c r="A242" s="34">
        <f t="shared" ref="A242:A270" si="10">A241+1</f>
        <v>11</v>
      </c>
      <c r="B242" s="8" t="s">
        <v>379</v>
      </c>
      <c r="C242" s="23" t="s">
        <v>380</v>
      </c>
      <c r="D242" s="36">
        <v>2</v>
      </c>
      <c r="E242" s="17" t="s">
        <v>4</v>
      </c>
      <c r="F242" s="1">
        <v>12500</v>
      </c>
      <c r="G242" s="22">
        <f t="shared" si="9"/>
        <v>25000</v>
      </c>
    </row>
    <row r="243" spans="1:7" s="7" customFormat="1" ht="15.75" customHeight="1">
      <c r="A243" s="34">
        <f t="shared" si="10"/>
        <v>12</v>
      </c>
      <c r="B243" s="8" t="s">
        <v>381</v>
      </c>
      <c r="C243" s="23" t="s">
        <v>382</v>
      </c>
      <c r="D243" s="36">
        <v>2</v>
      </c>
      <c r="E243" s="17" t="s">
        <v>72</v>
      </c>
      <c r="F243" s="1">
        <v>1079</v>
      </c>
      <c r="G243" s="22">
        <f t="shared" si="9"/>
        <v>2158</v>
      </c>
    </row>
    <row r="244" spans="1:7" s="7" customFormat="1" ht="15.75" customHeight="1">
      <c r="A244" s="34">
        <f t="shared" si="10"/>
        <v>13</v>
      </c>
      <c r="B244" s="8" t="s">
        <v>383</v>
      </c>
      <c r="C244" s="23" t="s">
        <v>384</v>
      </c>
      <c r="D244" s="36">
        <v>7.77</v>
      </c>
      <c r="E244" s="17" t="s">
        <v>3</v>
      </c>
      <c r="F244" s="1">
        <v>5160</v>
      </c>
      <c r="G244" s="22">
        <f t="shared" si="9"/>
        <v>40093.199999999997</v>
      </c>
    </row>
    <row r="245" spans="1:7" s="7" customFormat="1" ht="15.75" customHeight="1">
      <c r="A245" s="34">
        <f t="shared" si="10"/>
        <v>14</v>
      </c>
      <c r="B245" s="8" t="s">
        <v>67</v>
      </c>
      <c r="C245" s="23" t="s">
        <v>81</v>
      </c>
      <c r="D245" s="36">
        <v>3</v>
      </c>
      <c r="E245" s="17" t="s">
        <v>4</v>
      </c>
      <c r="F245" s="1">
        <v>13913</v>
      </c>
      <c r="G245" s="22">
        <f t="shared" si="9"/>
        <v>41739</v>
      </c>
    </row>
    <row r="246" spans="1:7" s="7" customFormat="1" ht="15.75" customHeight="1">
      <c r="A246" s="34">
        <f t="shared" si="10"/>
        <v>15</v>
      </c>
      <c r="B246" s="8" t="s">
        <v>68</v>
      </c>
      <c r="C246" s="23" t="s">
        <v>82</v>
      </c>
      <c r="D246" s="36">
        <v>3</v>
      </c>
      <c r="E246" s="17" t="s">
        <v>4</v>
      </c>
      <c r="F246" s="1">
        <v>1379</v>
      </c>
      <c r="G246" s="22">
        <f t="shared" si="9"/>
        <v>4137</v>
      </c>
    </row>
    <row r="247" spans="1:7" s="7" customFormat="1" ht="15.75" customHeight="1">
      <c r="A247" s="34">
        <f t="shared" si="10"/>
        <v>16</v>
      </c>
      <c r="B247" s="8" t="s">
        <v>69</v>
      </c>
      <c r="C247" s="23" t="s">
        <v>152</v>
      </c>
      <c r="D247" s="36">
        <v>3</v>
      </c>
      <c r="E247" s="17" t="s">
        <v>4</v>
      </c>
      <c r="F247" s="1">
        <v>8200</v>
      </c>
      <c r="G247" s="22">
        <f t="shared" si="9"/>
        <v>24600</v>
      </c>
    </row>
    <row r="248" spans="1:7" s="7" customFormat="1" ht="15.75" customHeight="1">
      <c r="A248" s="34">
        <f t="shared" si="10"/>
        <v>17</v>
      </c>
      <c r="B248" s="8" t="s">
        <v>70</v>
      </c>
      <c r="C248" s="23" t="s">
        <v>197</v>
      </c>
      <c r="D248" s="36">
        <v>3</v>
      </c>
      <c r="E248" s="17" t="s">
        <v>4</v>
      </c>
      <c r="F248" s="1">
        <v>1268</v>
      </c>
      <c r="G248" s="22">
        <f t="shared" si="9"/>
        <v>3804</v>
      </c>
    </row>
    <row r="249" spans="1:7" s="7" customFormat="1" ht="15.75" customHeight="1">
      <c r="A249" s="34">
        <f t="shared" si="10"/>
        <v>18</v>
      </c>
      <c r="B249" s="8" t="s">
        <v>385</v>
      </c>
      <c r="C249" s="23" t="s">
        <v>386</v>
      </c>
      <c r="D249" s="36">
        <v>60</v>
      </c>
      <c r="E249" s="17" t="s">
        <v>4</v>
      </c>
      <c r="F249" s="1">
        <v>65</v>
      </c>
      <c r="G249" s="22">
        <f t="shared" si="9"/>
        <v>3900</v>
      </c>
    </row>
    <row r="250" spans="1:7" s="7" customFormat="1" ht="15.75" customHeight="1">
      <c r="A250" s="34">
        <f t="shared" si="10"/>
        <v>19</v>
      </c>
      <c r="B250" s="8" t="s">
        <v>71</v>
      </c>
      <c r="C250" s="23" t="s">
        <v>91</v>
      </c>
      <c r="D250" s="36">
        <v>2600</v>
      </c>
      <c r="E250" s="17" t="s">
        <v>73</v>
      </c>
      <c r="F250" s="1">
        <v>27</v>
      </c>
      <c r="G250" s="22">
        <f t="shared" si="9"/>
        <v>70200</v>
      </c>
    </row>
    <row r="251" spans="1:7" s="7" customFormat="1" ht="15.75" customHeight="1">
      <c r="A251" s="34">
        <f t="shared" si="10"/>
        <v>20</v>
      </c>
      <c r="B251" s="8" t="s">
        <v>20</v>
      </c>
      <c r="C251" s="23" t="s">
        <v>41</v>
      </c>
      <c r="D251" s="36">
        <v>13.65</v>
      </c>
      <c r="E251" s="17" t="s">
        <v>3</v>
      </c>
      <c r="F251" s="1">
        <v>6579</v>
      </c>
      <c r="G251" s="22">
        <f t="shared" si="9"/>
        <v>89803.35</v>
      </c>
    </row>
    <row r="252" spans="1:7" s="7" customFormat="1" ht="15.75" customHeight="1">
      <c r="A252" s="34">
        <f t="shared" si="10"/>
        <v>21</v>
      </c>
      <c r="B252" s="8" t="s">
        <v>21</v>
      </c>
      <c r="C252" s="23" t="s">
        <v>42</v>
      </c>
      <c r="D252" s="36">
        <v>0.40300000000000002</v>
      </c>
      <c r="E252" s="17" t="s">
        <v>3</v>
      </c>
      <c r="F252" s="1">
        <v>3893</v>
      </c>
      <c r="G252" s="22">
        <f t="shared" si="9"/>
        <v>1568.8790000000001</v>
      </c>
    </row>
    <row r="253" spans="1:7" s="7" customFormat="1" ht="15.75" customHeight="1">
      <c r="A253" s="34">
        <f t="shared" si="10"/>
        <v>22</v>
      </c>
      <c r="B253" s="8" t="s">
        <v>313</v>
      </c>
      <c r="C253" s="23" t="s">
        <v>314</v>
      </c>
      <c r="D253" s="36">
        <v>13</v>
      </c>
      <c r="E253" s="17" t="s">
        <v>4</v>
      </c>
      <c r="F253" s="1">
        <v>700</v>
      </c>
      <c r="G253" s="22">
        <f t="shared" si="9"/>
        <v>9100</v>
      </c>
    </row>
    <row r="254" spans="1:7" s="7" customFormat="1" ht="15.75" customHeight="1">
      <c r="A254" s="34">
        <f t="shared" si="10"/>
        <v>23</v>
      </c>
      <c r="B254" s="8" t="s">
        <v>22</v>
      </c>
      <c r="C254" s="23" t="s">
        <v>43</v>
      </c>
      <c r="D254" s="36">
        <v>20</v>
      </c>
      <c r="E254" s="17" t="s">
        <v>4</v>
      </c>
      <c r="F254" s="1">
        <v>512.54999999999995</v>
      </c>
      <c r="G254" s="22">
        <f t="shared" si="9"/>
        <v>10251</v>
      </c>
    </row>
    <row r="255" spans="1:7" s="7" customFormat="1" ht="15.75" customHeight="1">
      <c r="A255" s="34">
        <f t="shared" si="10"/>
        <v>24</v>
      </c>
      <c r="B255" s="8" t="s">
        <v>23</v>
      </c>
      <c r="C255" s="23" t="s">
        <v>44</v>
      </c>
      <c r="D255" s="36">
        <v>10</v>
      </c>
      <c r="E255" s="17" t="s">
        <v>4</v>
      </c>
      <c r="F255" s="1">
        <v>2643.83</v>
      </c>
      <c r="G255" s="22">
        <f t="shared" si="9"/>
        <v>26438.3</v>
      </c>
    </row>
    <row r="256" spans="1:7" s="7" customFormat="1" ht="15.75" customHeight="1">
      <c r="A256" s="34">
        <f t="shared" si="10"/>
        <v>25</v>
      </c>
      <c r="B256" s="8" t="s">
        <v>24</v>
      </c>
      <c r="C256" s="23" t="s">
        <v>45</v>
      </c>
      <c r="D256" s="36">
        <v>20</v>
      </c>
      <c r="E256" s="17" t="s">
        <v>4</v>
      </c>
      <c r="F256" s="1">
        <v>76</v>
      </c>
      <c r="G256" s="22">
        <f t="shared" si="9"/>
        <v>1520</v>
      </c>
    </row>
    <row r="257" spans="1:9" s="7" customFormat="1" ht="15.75" customHeight="1">
      <c r="A257" s="34">
        <f t="shared" si="10"/>
        <v>26</v>
      </c>
      <c r="B257" s="8" t="s">
        <v>25</v>
      </c>
      <c r="C257" s="23" t="s">
        <v>46</v>
      </c>
      <c r="D257" s="36">
        <v>20</v>
      </c>
      <c r="E257" s="17" t="s">
        <v>4</v>
      </c>
      <c r="F257" s="1">
        <v>50</v>
      </c>
      <c r="G257" s="22">
        <f t="shared" si="9"/>
        <v>1000</v>
      </c>
    </row>
    <row r="258" spans="1:9" s="7" customFormat="1" ht="15.75" customHeight="1">
      <c r="A258" s="34">
        <f t="shared" si="10"/>
        <v>27</v>
      </c>
      <c r="B258" s="8" t="s">
        <v>26</v>
      </c>
      <c r="C258" s="23" t="s">
        <v>47</v>
      </c>
      <c r="D258" s="36">
        <v>20</v>
      </c>
      <c r="E258" s="17" t="s">
        <v>4</v>
      </c>
      <c r="F258" s="1">
        <v>1132</v>
      </c>
      <c r="G258" s="22">
        <f t="shared" si="9"/>
        <v>22640</v>
      </c>
    </row>
    <row r="259" spans="1:9" s="7" customFormat="1" ht="15.75" customHeight="1">
      <c r="A259" s="34">
        <f t="shared" si="10"/>
        <v>28</v>
      </c>
      <c r="B259" s="8" t="s">
        <v>27</v>
      </c>
      <c r="C259" s="23" t="s">
        <v>48</v>
      </c>
      <c r="D259" s="36">
        <v>2.6</v>
      </c>
      <c r="E259" s="17" t="s">
        <v>58</v>
      </c>
      <c r="F259" s="1">
        <v>221</v>
      </c>
      <c r="G259" s="22">
        <f t="shared" si="9"/>
        <v>574.6</v>
      </c>
    </row>
    <row r="260" spans="1:9" s="7" customFormat="1" ht="15.75" customHeight="1">
      <c r="A260" s="34">
        <f t="shared" si="10"/>
        <v>29</v>
      </c>
      <c r="B260" s="8" t="s">
        <v>28</v>
      </c>
      <c r="C260" s="23" t="s">
        <v>49</v>
      </c>
      <c r="D260" s="36">
        <v>2.6</v>
      </c>
      <c r="E260" s="17" t="s">
        <v>58</v>
      </c>
      <c r="F260" s="1">
        <v>185</v>
      </c>
      <c r="G260" s="22">
        <f t="shared" si="9"/>
        <v>481</v>
      </c>
    </row>
    <row r="261" spans="1:9" s="7" customFormat="1" ht="15.75" customHeight="1">
      <c r="A261" s="34">
        <f t="shared" si="10"/>
        <v>30</v>
      </c>
      <c r="B261" s="8" t="s">
        <v>50</v>
      </c>
      <c r="C261" s="23" t="s">
        <v>54</v>
      </c>
      <c r="D261" s="36">
        <v>7.6</v>
      </c>
      <c r="E261" s="17" t="s">
        <v>58</v>
      </c>
      <c r="F261" s="1">
        <v>412.08</v>
      </c>
      <c r="G261" s="22">
        <f t="shared" si="9"/>
        <v>3131.8079999999995</v>
      </c>
    </row>
    <row r="262" spans="1:9" s="7" customFormat="1" ht="15.75" customHeight="1">
      <c r="A262" s="34">
        <f t="shared" si="10"/>
        <v>31</v>
      </c>
      <c r="B262" s="8" t="s">
        <v>387</v>
      </c>
      <c r="C262" s="23" t="s">
        <v>388</v>
      </c>
      <c r="D262" s="36">
        <v>9.5000000000000001E-2</v>
      </c>
      <c r="E262" s="17" t="s">
        <v>270</v>
      </c>
      <c r="F262" s="1">
        <v>299369</v>
      </c>
      <c r="G262" s="22">
        <f t="shared" si="9"/>
        <v>28440.055</v>
      </c>
    </row>
    <row r="263" spans="1:9" s="7" customFormat="1" ht="15.75" customHeight="1">
      <c r="A263" s="34">
        <f t="shared" si="10"/>
        <v>32</v>
      </c>
      <c r="B263" s="8" t="s">
        <v>389</v>
      </c>
      <c r="C263" s="23" t="s">
        <v>390</v>
      </c>
      <c r="D263" s="36">
        <v>12</v>
      </c>
      <c r="E263" s="17" t="s">
        <v>4</v>
      </c>
      <c r="F263" s="1">
        <v>224</v>
      </c>
      <c r="G263" s="22">
        <f t="shared" si="9"/>
        <v>2688</v>
      </c>
    </row>
    <row r="264" spans="1:9" s="7" customFormat="1" ht="15.75" customHeight="1">
      <c r="A264" s="34">
        <f t="shared" si="10"/>
        <v>33</v>
      </c>
      <c r="B264" s="8" t="s">
        <v>51</v>
      </c>
      <c r="C264" s="23" t="s">
        <v>55</v>
      </c>
      <c r="D264" s="36">
        <v>20</v>
      </c>
      <c r="E264" s="17" t="s">
        <v>4</v>
      </c>
      <c r="F264" s="1">
        <v>3486</v>
      </c>
      <c r="G264" s="22">
        <f t="shared" si="9"/>
        <v>69720</v>
      </c>
    </row>
    <row r="265" spans="1:9" s="7" customFormat="1" ht="15.75" customHeight="1">
      <c r="A265" s="34">
        <f t="shared" si="10"/>
        <v>34</v>
      </c>
      <c r="B265" s="8" t="s">
        <v>391</v>
      </c>
      <c r="C265" s="23" t="s">
        <v>392</v>
      </c>
      <c r="D265" s="36">
        <v>18</v>
      </c>
      <c r="E265" s="17" t="s">
        <v>4</v>
      </c>
      <c r="F265" s="1">
        <v>500</v>
      </c>
      <c r="G265" s="22">
        <f t="shared" si="9"/>
        <v>9000</v>
      </c>
    </row>
    <row r="266" spans="1:9" s="7" customFormat="1" ht="15.75" customHeight="1">
      <c r="A266" s="34">
        <f t="shared" si="10"/>
        <v>35</v>
      </c>
      <c r="B266" s="8" t="s">
        <v>393</v>
      </c>
      <c r="C266" s="23" t="s">
        <v>394</v>
      </c>
      <c r="D266" s="36">
        <v>9</v>
      </c>
      <c r="E266" s="17" t="s">
        <v>4</v>
      </c>
      <c r="F266" s="1">
        <v>600</v>
      </c>
      <c r="G266" s="22">
        <f t="shared" si="9"/>
        <v>5400</v>
      </c>
    </row>
    <row r="267" spans="1:9" s="7" customFormat="1" ht="15.75" customHeight="1">
      <c r="A267" s="34">
        <f t="shared" si="10"/>
        <v>36</v>
      </c>
      <c r="B267" s="8" t="s">
        <v>395</v>
      </c>
      <c r="C267" s="23" t="s">
        <v>396</v>
      </c>
      <c r="D267" s="36">
        <v>10</v>
      </c>
      <c r="E267" s="17" t="s">
        <v>3</v>
      </c>
      <c r="F267" s="1">
        <v>2113</v>
      </c>
      <c r="G267" s="22">
        <f t="shared" si="9"/>
        <v>21130</v>
      </c>
    </row>
    <row r="268" spans="1:9" s="7" customFormat="1" ht="15.75" customHeight="1">
      <c r="A268" s="34">
        <f t="shared" si="10"/>
        <v>37</v>
      </c>
      <c r="B268" s="8" t="s">
        <v>52</v>
      </c>
      <c r="C268" s="23" t="s">
        <v>56</v>
      </c>
      <c r="D268" s="36">
        <v>20</v>
      </c>
      <c r="E268" s="17" t="s">
        <v>4</v>
      </c>
      <c r="F268" s="1">
        <v>1234.2</v>
      </c>
      <c r="G268" s="22">
        <f t="shared" si="9"/>
        <v>24684</v>
      </c>
    </row>
    <row r="269" spans="1:9" s="7" customFormat="1" ht="15.75" customHeight="1">
      <c r="A269" s="34">
        <f t="shared" si="10"/>
        <v>38</v>
      </c>
      <c r="B269" s="8" t="s">
        <v>53</v>
      </c>
      <c r="C269" s="23" t="s">
        <v>57</v>
      </c>
      <c r="D269" s="16">
        <v>20</v>
      </c>
      <c r="E269" s="17" t="s">
        <v>4</v>
      </c>
      <c r="F269" s="1">
        <v>386</v>
      </c>
      <c r="G269" s="22">
        <f t="shared" si="9"/>
        <v>7720</v>
      </c>
    </row>
    <row r="270" spans="1:9" s="7" customFormat="1" ht="15.75" customHeight="1">
      <c r="A270" s="34">
        <f t="shared" si="10"/>
        <v>39</v>
      </c>
      <c r="B270" s="8" t="s">
        <v>397</v>
      </c>
      <c r="C270" s="23" t="s">
        <v>398</v>
      </c>
      <c r="D270" s="16">
        <v>200</v>
      </c>
      <c r="E270" s="17" t="s">
        <v>4</v>
      </c>
      <c r="F270" s="1">
        <v>27</v>
      </c>
      <c r="G270" s="22">
        <f t="shared" si="9"/>
        <v>5400</v>
      </c>
    </row>
    <row r="271" spans="1:9" s="7" customFormat="1" ht="15.75" customHeight="1">
      <c r="A271" s="34"/>
      <c r="B271" s="8"/>
      <c r="C271" s="23"/>
      <c r="D271" s="16"/>
      <c r="E271" s="17"/>
      <c r="F271" s="32"/>
      <c r="G271" s="6">
        <f>SUM(G232:G270)</f>
        <v>682689.81200000003</v>
      </c>
    </row>
    <row r="272" spans="1:9" ht="15.75" customHeight="1">
      <c r="A272" s="95" t="s">
        <v>6</v>
      </c>
      <c r="B272" s="95"/>
      <c r="C272" s="95"/>
      <c r="D272" s="95"/>
      <c r="E272" s="95"/>
      <c r="F272" s="95"/>
      <c r="G272" s="12">
        <f>SUM(G5:G98)</f>
        <v>1665154.747</v>
      </c>
      <c r="I272" s="13">
        <f>G272*-17.2%+G272</f>
        <v>1378748.1305160001</v>
      </c>
    </row>
    <row r="273" spans="1:9" ht="15.75" customHeight="1">
      <c r="A273" s="102" t="s">
        <v>7</v>
      </c>
      <c r="B273" s="102"/>
      <c r="C273" s="102"/>
      <c r="D273" s="102"/>
      <c r="E273" s="102"/>
      <c r="F273" s="102"/>
      <c r="G273" s="12">
        <f>ROUND(G272*18%,2)</f>
        <v>299727.84999999998</v>
      </c>
      <c r="I273" s="13">
        <f>ROUND(I272*18%,2)</f>
        <v>248174.66</v>
      </c>
    </row>
    <row r="274" spans="1:9" ht="15.75" customHeight="1">
      <c r="A274" s="95" t="s">
        <v>6</v>
      </c>
      <c r="B274" s="95"/>
      <c r="C274" s="95"/>
      <c r="D274" s="95"/>
      <c r="E274" s="95"/>
      <c r="F274" s="95"/>
      <c r="G274" s="12">
        <f>SUM(G272:G273)</f>
        <v>1964882.5970000001</v>
      </c>
      <c r="I274" s="13">
        <f>SUM(I272:I273)</f>
        <v>1626922.790516</v>
      </c>
    </row>
    <row r="284" spans="1:9" ht="15.75" customHeight="1">
      <c r="A284" s="3"/>
      <c r="B284" s="3"/>
    </row>
    <row r="285" spans="1:9" ht="15.75" customHeight="1">
      <c r="A285" s="3"/>
      <c r="B285" s="3"/>
    </row>
  </sheetData>
  <mergeCells count="6">
    <mergeCell ref="A274:F274"/>
    <mergeCell ref="A1:G1"/>
    <mergeCell ref="A2:G2"/>
    <mergeCell ref="A3:G3"/>
    <mergeCell ref="A272:F272"/>
    <mergeCell ref="A273:F273"/>
  </mergeCells>
  <printOptions horizontalCentered="1"/>
  <pageMargins left="0.31496062992126" right="0.196850393700787" top="0.35433070866141703" bottom="0.35433070866141703" header="0.31496062992126" footer="0.31496062992126"/>
  <pageSetup paperSize="5" scale="91" fitToHeight="7" orientation="landscape" errors="blank" r:id="rId1"/>
  <rowBreaks count="1" manualBreakCount="1">
    <brk id="90" max="8" man="1"/>
  </rowBreaks>
</worksheet>
</file>

<file path=xl/worksheets/sheet2.xml><?xml version="1.0" encoding="utf-8"?>
<worksheet xmlns="http://schemas.openxmlformats.org/spreadsheetml/2006/main" xmlns:r="http://schemas.openxmlformats.org/officeDocument/2006/relationships">
  <dimension ref="A1:K372"/>
  <sheetViews>
    <sheetView tabSelected="1" view="pageBreakPreview" topLeftCell="A354" zoomScaleSheetLayoutView="100" workbookViewId="0">
      <selection activeCell="I359" sqref="I359:I361"/>
    </sheetView>
  </sheetViews>
  <sheetFormatPr defaultRowHeight="15"/>
  <cols>
    <col min="1" max="1" width="5.7109375" style="65" bestFit="1" customWidth="1"/>
    <col min="2" max="2" width="10.28515625" style="40" customWidth="1"/>
    <col min="3" max="3" width="71.140625" style="40" customWidth="1"/>
    <col min="4" max="4" width="12.7109375" style="40" customWidth="1"/>
    <col min="5" max="5" width="11.140625" style="40" customWidth="1"/>
    <col min="6" max="6" width="12.140625" style="40" customWidth="1"/>
    <col min="7" max="7" width="11.28515625" style="40" customWidth="1"/>
    <col min="8" max="8" width="10.7109375" style="40" customWidth="1"/>
    <col min="9" max="9" width="17.85546875" style="40" customWidth="1"/>
    <col min="10" max="10" width="0.5703125" style="40" customWidth="1"/>
    <col min="11" max="11" width="18" style="40" customWidth="1"/>
    <col min="12" max="254" width="9.140625" style="40"/>
    <col min="255" max="255" width="13.140625" style="40" customWidth="1"/>
    <col min="256" max="256" width="45.140625" style="40" customWidth="1"/>
    <col min="257" max="257" width="13" style="40" customWidth="1"/>
    <col min="258" max="258" width="10.5703125" style="40" customWidth="1"/>
    <col min="259" max="259" width="13" style="40" customWidth="1"/>
    <col min="260" max="260" width="10.42578125" style="40" customWidth="1"/>
    <col min="261" max="261" width="8" style="40" customWidth="1"/>
    <col min="262" max="262" width="14.42578125" style="40" customWidth="1"/>
    <col min="263" max="263" width="10.7109375" style="40" bestFit="1" customWidth="1"/>
    <col min="264" max="510" width="9.140625" style="40"/>
    <col min="511" max="511" width="13.140625" style="40" customWidth="1"/>
    <col min="512" max="512" width="45.140625" style="40" customWidth="1"/>
    <col min="513" max="513" width="13" style="40" customWidth="1"/>
    <col min="514" max="514" width="10.5703125" style="40" customWidth="1"/>
    <col min="515" max="515" width="13" style="40" customWidth="1"/>
    <col min="516" max="516" width="10.42578125" style="40" customWidth="1"/>
    <col min="517" max="517" width="8" style="40" customWidth="1"/>
    <col min="518" max="518" width="14.42578125" style="40" customWidth="1"/>
    <col min="519" max="519" width="10.7109375" style="40" bestFit="1" customWidth="1"/>
    <col min="520" max="766" width="9.140625" style="40"/>
    <col min="767" max="767" width="13.140625" style="40" customWidth="1"/>
    <col min="768" max="768" width="45.140625" style="40" customWidth="1"/>
    <col min="769" max="769" width="13" style="40" customWidth="1"/>
    <col min="770" max="770" width="10.5703125" style="40" customWidth="1"/>
    <col min="771" max="771" width="13" style="40" customWidth="1"/>
    <col min="772" max="772" width="10.42578125" style="40" customWidth="1"/>
    <col min="773" max="773" width="8" style="40" customWidth="1"/>
    <col min="774" max="774" width="14.42578125" style="40" customWidth="1"/>
    <col min="775" max="775" width="10.7109375" style="40" bestFit="1" customWidth="1"/>
    <col min="776" max="1022" width="9.140625" style="40"/>
    <col min="1023" max="1023" width="13.140625" style="40" customWidth="1"/>
    <col min="1024" max="1024" width="45.140625" style="40" customWidth="1"/>
    <col min="1025" max="1025" width="13" style="40" customWidth="1"/>
    <col min="1026" max="1026" width="10.5703125" style="40" customWidth="1"/>
    <col min="1027" max="1027" width="13" style="40" customWidth="1"/>
    <col min="1028" max="1028" width="10.42578125" style="40" customWidth="1"/>
    <col min="1029" max="1029" width="8" style="40" customWidth="1"/>
    <col min="1030" max="1030" width="14.42578125" style="40" customWidth="1"/>
    <col min="1031" max="1031" width="10.7109375" style="40" bestFit="1" customWidth="1"/>
    <col min="1032" max="1278" width="9.140625" style="40"/>
    <col min="1279" max="1279" width="13.140625" style="40" customWidth="1"/>
    <col min="1280" max="1280" width="45.140625" style="40" customWidth="1"/>
    <col min="1281" max="1281" width="13" style="40" customWidth="1"/>
    <col min="1282" max="1282" width="10.5703125" style="40" customWidth="1"/>
    <col min="1283" max="1283" width="13" style="40" customWidth="1"/>
    <col min="1284" max="1284" width="10.42578125" style="40" customWidth="1"/>
    <col min="1285" max="1285" width="8" style="40" customWidth="1"/>
    <col min="1286" max="1286" width="14.42578125" style="40" customWidth="1"/>
    <col min="1287" max="1287" width="10.7109375" style="40" bestFit="1" customWidth="1"/>
    <col min="1288" max="1534" width="9.140625" style="40"/>
    <col min="1535" max="1535" width="13.140625" style="40" customWidth="1"/>
    <col min="1536" max="1536" width="45.140625" style="40" customWidth="1"/>
    <col min="1537" max="1537" width="13" style="40" customWidth="1"/>
    <col min="1538" max="1538" width="10.5703125" style="40" customWidth="1"/>
    <col min="1539" max="1539" width="13" style="40" customWidth="1"/>
    <col min="1540" max="1540" width="10.42578125" style="40" customWidth="1"/>
    <col min="1541" max="1541" width="8" style="40" customWidth="1"/>
    <col min="1542" max="1542" width="14.42578125" style="40" customWidth="1"/>
    <col min="1543" max="1543" width="10.7109375" style="40" bestFit="1" customWidth="1"/>
    <col min="1544" max="1790" width="9.140625" style="40"/>
    <col min="1791" max="1791" width="13.140625" style="40" customWidth="1"/>
    <col min="1792" max="1792" width="45.140625" style="40" customWidth="1"/>
    <col min="1793" max="1793" width="13" style="40" customWidth="1"/>
    <col min="1794" max="1794" width="10.5703125" style="40" customWidth="1"/>
    <col min="1795" max="1795" width="13" style="40" customWidth="1"/>
    <col min="1796" max="1796" width="10.42578125" style="40" customWidth="1"/>
    <col min="1797" max="1797" width="8" style="40" customWidth="1"/>
    <col min="1798" max="1798" width="14.42578125" style="40" customWidth="1"/>
    <col min="1799" max="1799" width="10.7109375" style="40" bestFit="1" customWidth="1"/>
    <col min="1800" max="2046" width="9.140625" style="40"/>
    <col min="2047" max="2047" width="13.140625" style="40" customWidth="1"/>
    <col min="2048" max="2048" width="45.140625" style="40" customWidth="1"/>
    <col min="2049" max="2049" width="13" style="40" customWidth="1"/>
    <col min="2050" max="2050" width="10.5703125" style="40" customWidth="1"/>
    <col min="2051" max="2051" width="13" style="40" customWidth="1"/>
    <col min="2052" max="2052" width="10.42578125" style="40" customWidth="1"/>
    <col min="2053" max="2053" width="8" style="40" customWidth="1"/>
    <col min="2054" max="2054" width="14.42578125" style="40" customWidth="1"/>
    <col min="2055" max="2055" width="10.7109375" style="40" bestFit="1" customWidth="1"/>
    <col min="2056" max="2302" width="9.140625" style="40"/>
    <col min="2303" max="2303" width="13.140625" style="40" customWidth="1"/>
    <col min="2304" max="2304" width="45.140625" style="40" customWidth="1"/>
    <col min="2305" max="2305" width="13" style="40" customWidth="1"/>
    <col min="2306" max="2306" width="10.5703125" style="40" customWidth="1"/>
    <col min="2307" max="2307" width="13" style="40" customWidth="1"/>
    <col min="2308" max="2308" width="10.42578125" style="40" customWidth="1"/>
    <col min="2309" max="2309" width="8" style="40" customWidth="1"/>
    <col min="2310" max="2310" width="14.42578125" style="40" customWidth="1"/>
    <col min="2311" max="2311" width="10.7109375" style="40" bestFit="1" customWidth="1"/>
    <col min="2312" max="2558" width="9.140625" style="40"/>
    <col min="2559" max="2559" width="13.140625" style="40" customWidth="1"/>
    <col min="2560" max="2560" width="45.140625" style="40" customWidth="1"/>
    <col min="2561" max="2561" width="13" style="40" customWidth="1"/>
    <col min="2562" max="2562" width="10.5703125" style="40" customWidth="1"/>
    <col min="2563" max="2563" width="13" style="40" customWidth="1"/>
    <col min="2564" max="2564" width="10.42578125" style="40" customWidth="1"/>
    <col min="2565" max="2565" width="8" style="40" customWidth="1"/>
    <col min="2566" max="2566" width="14.42578125" style="40" customWidth="1"/>
    <col min="2567" max="2567" width="10.7109375" style="40" bestFit="1" customWidth="1"/>
    <col min="2568" max="2814" width="9.140625" style="40"/>
    <col min="2815" max="2815" width="13.140625" style="40" customWidth="1"/>
    <col min="2816" max="2816" width="45.140625" style="40" customWidth="1"/>
    <col min="2817" max="2817" width="13" style="40" customWidth="1"/>
    <col min="2818" max="2818" width="10.5703125" style="40" customWidth="1"/>
    <col min="2819" max="2819" width="13" style="40" customWidth="1"/>
    <col min="2820" max="2820" width="10.42578125" style="40" customWidth="1"/>
    <col min="2821" max="2821" width="8" style="40" customWidth="1"/>
    <col min="2822" max="2822" width="14.42578125" style="40" customWidth="1"/>
    <col min="2823" max="2823" width="10.7109375" style="40" bestFit="1" customWidth="1"/>
    <col min="2824" max="3070" width="9.140625" style="40"/>
    <col min="3071" max="3071" width="13.140625" style="40" customWidth="1"/>
    <col min="3072" max="3072" width="45.140625" style="40" customWidth="1"/>
    <col min="3073" max="3073" width="13" style="40" customWidth="1"/>
    <col min="3074" max="3074" width="10.5703125" style="40" customWidth="1"/>
    <col min="3075" max="3075" width="13" style="40" customWidth="1"/>
    <col min="3076" max="3076" width="10.42578125" style="40" customWidth="1"/>
    <col min="3077" max="3077" width="8" style="40" customWidth="1"/>
    <col min="3078" max="3078" width="14.42578125" style="40" customWidth="1"/>
    <col min="3079" max="3079" width="10.7109375" style="40" bestFit="1" customWidth="1"/>
    <col min="3080" max="3326" width="9.140625" style="40"/>
    <col min="3327" max="3327" width="13.140625" style="40" customWidth="1"/>
    <col min="3328" max="3328" width="45.140625" style="40" customWidth="1"/>
    <col min="3329" max="3329" width="13" style="40" customWidth="1"/>
    <col min="3330" max="3330" width="10.5703125" style="40" customWidth="1"/>
    <col min="3331" max="3331" width="13" style="40" customWidth="1"/>
    <col min="3332" max="3332" width="10.42578125" style="40" customWidth="1"/>
    <col min="3333" max="3333" width="8" style="40" customWidth="1"/>
    <col min="3334" max="3334" width="14.42578125" style="40" customWidth="1"/>
    <col min="3335" max="3335" width="10.7109375" style="40" bestFit="1" customWidth="1"/>
    <col min="3336" max="3582" width="9.140625" style="40"/>
    <col min="3583" max="3583" width="13.140625" style="40" customWidth="1"/>
    <col min="3584" max="3584" width="45.140625" style="40" customWidth="1"/>
    <col min="3585" max="3585" width="13" style="40" customWidth="1"/>
    <col min="3586" max="3586" width="10.5703125" style="40" customWidth="1"/>
    <col min="3587" max="3587" width="13" style="40" customWidth="1"/>
    <col min="3588" max="3588" width="10.42578125" style="40" customWidth="1"/>
    <col min="3589" max="3589" width="8" style="40" customWidth="1"/>
    <col min="3590" max="3590" width="14.42578125" style="40" customWidth="1"/>
    <col min="3591" max="3591" width="10.7109375" style="40" bestFit="1" customWidth="1"/>
    <col min="3592" max="3838" width="9.140625" style="40"/>
    <col min="3839" max="3839" width="13.140625" style="40" customWidth="1"/>
    <col min="3840" max="3840" width="45.140625" style="40" customWidth="1"/>
    <col min="3841" max="3841" width="13" style="40" customWidth="1"/>
    <col min="3842" max="3842" width="10.5703125" style="40" customWidth="1"/>
    <col min="3843" max="3843" width="13" style="40" customWidth="1"/>
    <col min="3844" max="3844" width="10.42578125" style="40" customWidth="1"/>
    <col min="3845" max="3845" width="8" style="40" customWidth="1"/>
    <col min="3846" max="3846" width="14.42578125" style="40" customWidth="1"/>
    <col min="3847" max="3847" width="10.7109375" style="40" bestFit="1" customWidth="1"/>
    <col min="3848" max="4094" width="9.140625" style="40"/>
    <col min="4095" max="4095" width="13.140625" style="40" customWidth="1"/>
    <col min="4096" max="4096" width="45.140625" style="40" customWidth="1"/>
    <col min="4097" max="4097" width="13" style="40" customWidth="1"/>
    <col min="4098" max="4098" width="10.5703125" style="40" customWidth="1"/>
    <col min="4099" max="4099" width="13" style="40" customWidth="1"/>
    <col min="4100" max="4100" width="10.42578125" style="40" customWidth="1"/>
    <col min="4101" max="4101" width="8" style="40" customWidth="1"/>
    <col min="4102" max="4102" width="14.42578125" style="40" customWidth="1"/>
    <col min="4103" max="4103" width="10.7109375" style="40" bestFit="1" customWidth="1"/>
    <col min="4104" max="4350" width="9.140625" style="40"/>
    <col min="4351" max="4351" width="13.140625" style="40" customWidth="1"/>
    <col min="4352" max="4352" width="45.140625" style="40" customWidth="1"/>
    <col min="4353" max="4353" width="13" style="40" customWidth="1"/>
    <col min="4354" max="4354" width="10.5703125" style="40" customWidth="1"/>
    <col min="4355" max="4355" width="13" style="40" customWidth="1"/>
    <col min="4356" max="4356" width="10.42578125" style="40" customWidth="1"/>
    <col min="4357" max="4357" width="8" style="40" customWidth="1"/>
    <col min="4358" max="4358" width="14.42578125" style="40" customWidth="1"/>
    <col min="4359" max="4359" width="10.7109375" style="40" bestFit="1" customWidth="1"/>
    <col min="4360" max="4606" width="9.140625" style="40"/>
    <col min="4607" max="4607" width="13.140625" style="40" customWidth="1"/>
    <col min="4608" max="4608" width="45.140625" style="40" customWidth="1"/>
    <col min="4609" max="4609" width="13" style="40" customWidth="1"/>
    <col min="4610" max="4610" width="10.5703125" style="40" customWidth="1"/>
    <col min="4611" max="4611" width="13" style="40" customWidth="1"/>
    <col min="4612" max="4612" width="10.42578125" style="40" customWidth="1"/>
    <col min="4613" max="4613" width="8" style="40" customWidth="1"/>
    <col min="4614" max="4614" width="14.42578125" style="40" customWidth="1"/>
    <col min="4615" max="4615" width="10.7109375" style="40" bestFit="1" customWidth="1"/>
    <col min="4616" max="4862" width="9.140625" style="40"/>
    <col min="4863" max="4863" width="13.140625" style="40" customWidth="1"/>
    <col min="4864" max="4864" width="45.140625" style="40" customWidth="1"/>
    <col min="4865" max="4865" width="13" style="40" customWidth="1"/>
    <col min="4866" max="4866" width="10.5703125" style="40" customWidth="1"/>
    <col min="4867" max="4867" width="13" style="40" customWidth="1"/>
    <col min="4868" max="4868" width="10.42578125" style="40" customWidth="1"/>
    <col min="4869" max="4869" width="8" style="40" customWidth="1"/>
    <col min="4870" max="4870" width="14.42578125" style="40" customWidth="1"/>
    <col min="4871" max="4871" width="10.7109375" style="40" bestFit="1" customWidth="1"/>
    <col min="4872" max="5118" width="9.140625" style="40"/>
    <col min="5119" max="5119" width="13.140625" style="40" customWidth="1"/>
    <col min="5120" max="5120" width="45.140625" style="40" customWidth="1"/>
    <col min="5121" max="5121" width="13" style="40" customWidth="1"/>
    <col min="5122" max="5122" width="10.5703125" style="40" customWidth="1"/>
    <col min="5123" max="5123" width="13" style="40" customWidth="1"/>
    <col min="5124" max="5124" width="10.42578125" style="40" customWidth="1"/>
    <col min="5125" max="5125" width="8" style="40" customWidth="1"/>
    <col min="5126" max="5126" width="14.42578125" style="40" customWidth="1"/>
    <col min="5127" max="5127" width="10.7109375" style="40" bestFit="1" customWidth="1"/>
    <col min="5128" max="5374" width="9.140625" style="40"/>
    <col min="5375" max="5375" width="13.140625" style="40" customWidth="1"/>
    <col min="5376" max="5376" width="45.140625" style="40" customWidth="1"/>
    <col min="5377" max="5377" width="13" style="40" customWidth="1"/>
    <col min="5378" max="5378" width="10.5703125" style="40" customWidth="1"/>
    <col min="5379" max="5379" width="13" style="40" customWidth="1"/>
    <col min="5380" max="5380" width="10.42578125" style="40" customWidth="1"/>
    <col min="5381" max="5381" width="8" style="40" customWidth="1"/>
    <col min="5382" max="5382" width="14.42578125" style="40" customWidth="1"/>
    <col min="5383" max="5383" width="10.7109375" style="40" bestFit="1" customWidth="1"/>
    <col min="5384" max="5630" width="9.140625" style="40"/>
    <col min="5631" max="5631" width="13.140625" style="40" customWidth="1"/>
    <col min="5632" max="5632" width="45.140625" style="40" customWidth="1"/>
    <col min="5633" max="5633" width="13" style="40" customWidth="1"/>
    <col min="5634" max="5634" width="10.5703125" style="40" customWidth="1"/>
    <col min="5635" max="5635" width="13" style="40" customWidth="1"/>
    <col min="5636" max="5636" width="10.42578125" style="40" customWidth="1"/>
    <col min="5637" max="5637" width="8" style="40" customWidth="1"/>
    <col min="5638" max="5638" width="14.42578125" style="40" customWidth="1"/>
    <col min="5639" max="5639" width="10.7109375" style="40" bestFit="1" customWidth="1"/>
    <col min="5640" max="5886" width="9.140625" style="40"/>
    <col min="5887" max="5887" width="13.140625" style="40" customWidth="1"/>
    <col min="5888" max="5888" width="45.140625" style="40" customWidth="1"/>
    <col min="5889" max="5889" width="13" style="40" customWidth="1"/>
    <col min="5890" max="5890" width="10.5703125" style="40" customWidth="1"/>
    <col min="5891" max="5891" width="13" style="40" customWidth="1"/>
    <col min="5892" max="5892" width="10.42578125" style="40" customWidth="1"/>
    <col min="5893" max="5893" width="8" style="40" customWidth="1"/>
    <col min="5894" max="5894" width="14.42578125" style="40" customWidth="1"/>
    <col min="5895" max="5895" width="10.7109375" style="40" bestFit="1" customWidth="1"/>
    <col min="5896" max="6142" width="9.140625" style="40"/>
    <col min="6143" max="6143" width="13.140625" style="40" customWidth="1"/>
    <col min="6144" max="6144" width="45.140625" style="40" customWidth="1"/>
    <col min="6145" max="6145" width="13" style="40" customWidth="1"/>
    <col min="6146" max="6146" width="10.5703125" style="40" customWidth="1"/>
    <col min="6147" max="6147" width="13" style="40" customWidth="1"/>
    <col min="6148" max="6148" width="10.42578125" style="40" customWidth="1"/>
    <col min="6149" max="6149" width="8" style="40" customWidth="1"/>
    <col min="6150" max="6150" width="14.42578125" style="40" customWidth="1"/>
    <col min="6151" max="6151" width="10.7109375" style="40" bestFit="1" customWidth="1"/>
    <col min="6152" max="6398" width="9.140625" style="40"/>
    <col min="6399" max="6399" width="13.140625" style="40" customWidth="1"/>
    <col min="6400" max="6400" width="45.140625" style="40" customWidth="1"/>
    <col min="6401" max="6401" width="13" style="40" customWidth="1"/>
    <col min="6402" max="6402" width="10.5703125" style="40" customWidth="1"/>
    <col min="6403" max="6403" width="13" style="40" customWidth="1"/>
    <col min="6404" max="6404" width="10.42578125" style="40" customWidth="1"/>
    <col min="6405" max="6405" width="8" style="40" customWidth="1"/>
    <col min="6406" max="6406" width="14.42578125" style="40" customWidth="1"/>
    <col min="6407" max="6407" width="10.7109375" style="40" bestFit="1" customWidth="1"/>
    <col min="6408" max="6654" width="9.140625" style="40"/>
    <col min="6655" max="6655" width="13.140625" style="40" customWidth="1"/>
    <col min="6656" max="6656" width="45.140625" style="40" customWidth="1"/>
    <col min="6657" max="6657" width="13" style="40" customWidth="1"/>
    <col min="6658" max="6658" width="10.5703125" style="40" customWidth="1"/>
    <col min="6659" max="6659" width="13" style="40" customWidth="1"/>
    <col min="6660" max="6660" width="10.42578125" style="40" customWidth="1"/>
    <col min="6661" max="6661" width="8" style="40" customWidth="1"/>
    <col min="6662" max="6662" width="14.42578125" style="40" customWidth="1"/>
    <col min="6663" max="6663" width="10.7109375" style="40" bestFit="1" customWidth="1"/>
    <col min="6664" max="6910" width="9.140625" style="40"/>
    <col min="6911" max="6911" width="13.140625" style="40" customWidth="1"/>
    <col min="6912" max="6912" width="45.140625" style="40" customWidth="1"/>
    <col min="6913" max="6913" width="13" style="40" customWidth="1"/>
    <col min="6914" max="6914" width="10.5703125" style="40" customWidth="1"/>
    <col min="6915" max="6915" width="13" style="40" customWidth="1"/>
    <col min="6916" max="6916" width="10.42578125" style="40" customWidth="1"/>
    <col min="6917" max="6917" width="8" style="40" customWidth="1"/>
    <col min="6918" max="6918" width="14.42578125" style="40" customWidth="1"/>
    <col min="6919" max="6919" width="10.7109375" style="40" bestFit="1" customWidth="1"/>
    <col min="6920" max="7166" width="9.140625" style="40"/>
    <col min="7167" max="7167" width="13.140625" style="40" customWidth="1"/>
    <col min="7168" max="7168" width="45.140625" style="40" customWidth="1"/>
    <col min="7169" max="7169" width="13" style="40" customWidth="1"/>
    <col min="7170" max="7170" width="10.5703125" style="40" customWidth="1"/>
    <col min="7171" max="7171" width="13" style="40" customWidth="1"/>
    <col min="7172" max="7172" width="10.42578125" style="40" customWidth="1"/>
    <col min="7173" max="7173" width="8" style="40" customWidth="1"/>
    <col min="7174" max="7174" width="14.42578125" style="40" customWidth="1"/>
    <col min="7175" max="7175" width="10.7109375" style="40" bestFit="1" customWidth="1"/>
    <col min="7176" max="7422" width="9.140625" style="40"/>
    <col min="7423" max="7423" width="13.140625" style="40" customWidth="1"/>
    <col min="7424" max="7424" width="45.140625" style="40" customWidth="1"/>
    <col min="7425" max="7425" width="13" style="40" customWidth="1"/>
    <col min="7426" max="7426" width="10.5703125" style="40" customWidth="1"/>
    <col min="7427" max="7427" width="13" style="40" customWidth="1"/>
    <col min="7428" max="7428" width="10.42578125" style="40" customWidth="1"/>
    <col min="7429" max="7429" width="8" style="40" customWidth="1"/>
    <col min="7430" max="7430" width="14.42578125" style="40" customWidth="1"/>
    <col min="7431" max="7431" width="10.7109375" style="40" bestFit="1" customWidth="1"/>
    <col min="7432" max="7678" width="9.140625" style="40"/>
    <col min="7679" max="7679" width="13.140625" style="40" customWidth="1"/>
    <col min="7680" max="7680" width="45.140625" style="40" customWidth="1"/>
    <col min="7681" max="7681" width="13" style="40" customWidth="1"/>
    <col min="7682" max="7682" width="10.5703125" style="40" customWidth="1"/>
    <col min="7683" max="7683" width="13" style="40" customWidth="1"/>
    <col min="7684" max="7684" width="10.42578125" style="40" customWidth="1"/>
    <col min="7685" max="7685" width="8" style="40" customWidth="1"/>
    <col min="7686" max="7686" width="14.42578125" style="40" customWidth="1"/>
    <col min="7687" max="7687" width="10.7109375" style="40" bestFit="1" customWidth="1"/>
    <col min="7688" max="7934" width="9.140625" style="40"/>
    <col min="7935" max="7935" width="13.140625" style="40" customWidth="1"/>
    <col min="7936" max="7936" width="45.140625" style="40" customWidth="1"/>
    <col min="7937" max="7937" width="13" style="40" customWidth="1"/>
    <col min="7938" max="7938" width="10.5703125" style="40" customWidth="1"/>
    <col min="7939" max="7939" width="13" style="40" customWidth="1"/>
    <col min="7940" max="7940" width="10.42578125" style="40" customWidth="1"/>
    <col min="7941" max="7941" width="8" style="40" customWidth="1"/>
    <col min="7942" max="7942" width="14.42578125" style="40" customWidth="1"/>
    <col min="7943" max="7943" width="10.7109375" style="40" bestFit="1" customWidth="1"/>
    <col min="7944" max="8190" width="9.140625" style="40"/>
    <col min="8191" max="8191" width="13.140625" style="40" customWidth="1"/>
    <col min="8192" max="8192" width="45.140625" style="40" customWidth="1"/>
    <col min="8193" max="8193" width="13" style="40" customWidth="1"/>
    <col min="8194" max="8194" width="10.5703125" style="40" customWidth="1"/>
    <col min="8195" max="8195" width="13" style="40" customWidth="1"/>
    <col min="8196" max="8196" width="10.42578125" style="40" customWidth="1"/>
    <col min="8197" max="8197" width="8" style="40" customWidth="1"/>
    <col min="8198" max="8198" width="14.42578125" style="40" customWidth="1"/>
    <col min="8199" max="8199" width="10.7109375" style="40" bestFit="1" customWidth="1"/>
    <col min="8200" max="8446" width="9.140625" style="40"/>
    <col min="8447" max="8447" width="13.140625" style="40" customWidth="1"/>
    <col min="8448" max="8448" width="45.140625" style="40" customWidth="1"/>
    <col min="8449" max="8449" width="13" style="40" customWidth="1"/>
    <col min="8450" max="8450" width="10.5703125" style="40" customWidth="1"/>
    <col min="8451" max="8451" width="13" style="40" customWidth="1"/>
    <col min="8452" max="8452" width="10.42578125" style="40" customWidth="1"/>
    <col min="8453" max="8453" width="8" style="40" customWidth="1"/>
    <col min="8454" max="8454" width="14.42578125" style="40" customWidth="1"/>
    <col min="8455" max="8455" width="10.7109375" style="40" bestFit="1" customWidth="1"/>
    <col min="8456" max="8702" width="9.140625" style="40"/>
    <col min="8703" max="8703" width="13.140625" style="40" customWidth="1"/>
    <col min="8704" max="8704" width="45.140625" style="40" customWidth="1"/>
    <col min="8705" max="8705" width="13" style="40" customWidth="1"/>
    <col min="8706" max="8706" width="10.5703125" style="40" customWidth="1"/>
    <col min="8707" max="8707" width="13" style="40" customWidth="1"/>
    <col min="8708" max="8708" width="10.42578125" style="40" customWidth="1"/>
    <col min="8709" max="8709" width="8" style="40" customWidth="1"/>
    <col min="8710" max="8710" width="14.42578125" style="40" customWidth="1"/>
    <col min="8711" max="8711" width="10.7109375" style="40" bestFit="1" customWidth="1"/>
    <col min="8712" max="8958" width="9.140625" style="40"/>
    <col min="8959" max="8959" width="13.140625" style="40" customWidth="1"/>
    <col min="8960" max="8960" width="45.140625" style="40" customWidth="1"/>
    <col min="8961" max="8961" width="13" style="40" customWidth="1"/>
    <col min="8962" max="8962" width="10.5703125" style="40" customWidth="1"/>
    <col min="8963" max="8963" width="13" style="40" customWidth="1"/>
    <col min="8964" max="8964" width="10.42578125" style="40" customWidth="1"/>
    <col min="8965" max="8965" width="8" style="40" customWidth="1"/>
    <col min="8966" max="8966" width="14.42578125" style="40" customWidth="1"/>
    <col min="8967" max="8967" width="10.7109375" style="40" bestFit="1" customWidth="1"/>
    <col min="8968" max="9214" width="9.140625" style="40"/>
    <col min="9215" max="9215" width="13.140625" style="40" customWidth="1"/>
    <col min="9216" max="9216" width="45.140625" style="40" customWidth="1"/>
    <col min="9217" max="9217" width="13" style="40" customWidth="1"/>
    <col min="9218" max="9218" width="10.5703125" style="40" customWidth="1"/>
    <col min="9219" max="9219" width="13" style="40" customWidth="1"/>
    <col min="9220" max="9220" width="10.42578125" style="40" customWidth="1"/>
    <col min="9221" max="9221" width="8" style="40" customWidth="1"/>
    <col min="9222" max="9222" width="14.42578125" style="40" customWidth="1"/>
    <col min="9223" max="9223" width="10.7109375" style="40" bestFit="1" customWidth="1"/>
    <col min="9224" max="9470" width="9.140625" style="40"/>
    <col min="9471" max="9471" width="13.140625" style="40" customWidth="1"/>
    <col min="9472" max="9472" width="45.140625" style="40" customWidth="1"/>
    <col min="9473" max="9473" width="13" style="40" customWidth="1"/>
    <col min="9474" max="9474" width="10.5703125" style="40" customWidth="1"/>
    <col min="9475" max="9475" width="13" style="40" customWidth="1"/>
    <col min="9476" max="9476" width="10.42578125" style="40" customWidth="1"/>
    <col min="9477" max="9477" width="8" style="40" customWidth="1"/>
    <col min="9478" max="9478" width="14.42578125" style="40" customWidth="1"/>
    <col min="9479" max="9479" width="10.7109375" style="40" bestFit="1" customWidth="1"/>
    <col min="9480" max="9726" width="9.140625" style="40"/>
    <col min="9727" max="9727" width="13.140625" style="40" customWidth="1"/>
    <col min="9728" max="9728" width="45.140625" style="40" customWidth="1"/>
    <col min="9729" max="9729" width="13" style="40" customWidth="1"/>
    <col min="9730" max="9730" width="10.5703125" style="40" customWidth="1"/>
    <col min="9731" max="9731" width="13" style="40" customWidth="1"/>
    <col min="9732" max="9732" width="10.42578125" style="40" customWidth="1"/>
    <col min="9733" max="9733" width="8" style="40" customWidth="1"/>
    <col min="9734" max="9734" width="14.42578125" style="40" customWidth="1"/>
    <col min="9735" max="9735" width="10.7109375" style="40" bestFit="1" customWidth="1"/>
    <col min="9736" max="9982" width="9.140625" style="40"/>
    <col min="9983" max="9983" width="13.140625" style="40" customWidth="1"/>
    <col min="9984" max="9984" width="45.140625" style="40" customWidth="1"/>
    <col min="9985" max="9985" width="13" style="40" customWidth="1"/>
    <col min="9986" max="9986" width="10.5703125" style="40" customWidth="1"/>
    <col min="9987" max="9987" width="13" style="40" customWidth="1"/>
    <col min="9988" max="9988" width="10.42578125" style="40" customWidth="1"/>
    <col min="9989" max="9989" width="8" style="40" customWidth="1"/>
    <col min="9990" max="9990" width="14.42578125" style="40" customWidth="1"/>
    <col min="9991" max="9991" width="10.7109375" style="40" bestFit="1" customWidth="1"/>
    <col min="9992" max="10238" width="9.140625" style="40"/>
    <col min="10239" max="10239" width="13.140625" style="40" customWidth="1"/>
    <col min="10240" max="10240" width="45.140625" style="40" customWidth="1"/>
    <col min="10241" max="10241" width="13" style="40" customWidth="1"/>
    <col min="10242" max="10242" width="10.5703125" style="40" customWidth="1"/>
    <col min="10243" max="10243" width="13" style="40" customWidth="1"/>
    <col min="10244" max="10244" width="10.42578125" style="40" customWidth="1"/>
    <col min="10245" max="10245" width="8" style="40" customWidth="1"/>
    <col min="10246" max="10246" width="14.42578125" style="40" customWidth="1"/>
    <col min="10247" max="10247" width="10.7109375" style="40" bestFit="1" customWidth="1"/>
    <col min="10248" max="10494" width="9.140625" style="40"/>
    <col min="10495" max="10495" width="13.140625" style="40" customWidth="1"/>
    <col min="10496" max="10496" width="45.140625" style="40" customWidth="1"/>
    <col min="10497" max="10497" width="13" style="40" customWidth="1"/>
    <col min="10498" max="10498" width="10.5703125" style="40" customWidth="1"/>
    <col min="10499" max="10499" width="13" style="40" customWidth="1"/>
    <col min="10500" max="10500" width="10.42578125" style="40" customWidth="1"/>
    <col min="10501" max="10501" width="8" style="40" customWidth="1"/>
    <col min="10502" max="10502" width="14.42578125" style="40" customWidth="1"/>
    <col min="10503" max="10503" width="10.7109375" style="40" bestFit="1" customWidth="1"/>
    <col min="10504" max="10750" width="9.140625" style="40"/>
    <col min="10751" max="10751" width="13.140625" style="40" customWidth="1"/>
    <col min="10752" max="10752" width="45.140625" style="40" customWidth="1"/>
    <col min="10753" max="10753" width="13" style="40" customWidth="1"/>
    <col min="10754" max="10754" width="10.5703125" style="40" customWidth="1"/>
    <col min="10755" max="10755" width="13" style="40" customWidth="1"/>
    <col min="10756" max="10756" width="10.42578125" style="40" customWidth="1"/>
    <col min="10757" max="10757" width="8" style="40" customWidth="1"/>
    <col min="10758" max="10758" width="14.42578125" style="40" customWidth="1"/>
    <col min="10759" max="10759" width="10.7109375" style="40" bestFit="1" customWidth="1"/>
    <col min="10760" max="11006" width="9.140625" style="40"/>
    <col min="11007" max="11007" width="13.140625" style="40" customWidth="1"/>
    <col min="11008" max="11008" width="45.140625" style="40" customWidth="1"/>
    <col min="11009" max="11009" width="13" style="40" customWidth="1"/>
    <col min="11010" max="11010" width="10.5703125" style="40" customWidth="1"/>
    <col min="11011" max="11011" width="13" style="40" customWidth="1"/>
    <col min="11012" max="11012" width="10.42578125" style="40" customWidth="1"/>
    <col min="11013" max="11013" width="8" style="40" customWidth="1"/>
    <col min="11014" max="11014" width="14.42578125" style="40" customWidth="1"/>
    <col min="11015" max="11015" width="10.7109375" style="40" bestFit="1" customWidth="1"/>
    <col min="11016" max="11262" width="9.140625" style="40"/>
    <col min="11263" max="11263" width="13.140625" style="40" customWidth="1"/>
    <col min="11264" max="11264" width="45.140625" style="40" customWidth="1"/>
    <col min="11265" max="11265" width="13" style="40" customWidth="1"/>
    <col min="11266" max="11266" width="10.5703125" style="40" customWidth="1"/>
    <col min="11267" max="11267" width="13" style="40" customWidth="1"/>
    <col min="11268" max="11268" width="10.42578125" style="40" customWidth="1"/>
    <col min="11269" max="11269" width="8" style="40" customWidth="1"/>
    <col min="11270" max="11270" width="14.42578125" style="40" customWidth="1"/>
    <col min="11271" max="11271" width="10.7109375" style="40" bestFit="1" customWidth="1"/>
    <col min="11272" max="11518" width="9.140625" style="40"/>
    <col min="11519" max="11519" width="13.140625" style="40" customWidth="1"/>
    <col min="11520" max="11520" width="45.140625" style="40" customWidth="1"/>
    <col min="11521" max="11521" width="13" style="40" customWidth="1"/>
    <col min="11522" max="11522" width="10.5703125" style="40" customWidth="1"/>
    <col min="11523" max="11523" width="13" style="40" customWidth="1"/>
    <col min="11524" max="11524" width="10.42578125" style="40" customWidth="1"/>
    <col min="11525" max="11525" width="8" style="40" customWidth="1"/>
    <col min="11526" max="11526" width="14.42578125" style="40" customWidth="1"/>
    <col min="11527" max="11527" width="10.7109375" style="40" bestFit="1" customWidth="1"/>
    <col min="11528" max="11774" width="9.140625" style="40"/>
    <col min="11775" max="11775" width="13.140625" style="40" customWidth="1"/>
    <col min="11776" max="11776" width="45.140625" style="40" customWidth="1"/>
    <col min="11777" max="11777" width="13" style="40" customWidth="1"/>
    <col min="11778" max="11778" width="10.5703125" style="40" customWidth="1"/>
    <col min="11779" max="11779" width="13" style="40" customWidth="1"/>
    <col min="11780" max="11780" width="10.42578125" style="40" customWidth="1"/>
    <col min="11781" max="11781" width="8" style="40" customWidth="1"/>
    <col min="11782" max="11782" width="14.42578125" style="40" customWidth="1"/>
    <col min="11783" max="11783" width="10.7109375" style="40" bestFit="1" customWidth="1"/>
    <col min="11784" max="12030" width="9.140625" style="40"/>
    <col min="12031" max="12031" width="13.140625" style="40" customWidth="1"/>
    <col min="12032" max="12032" width="45.140625" style="40" customWidth="1"/>
    <col min="12033" max="12033" width="13" style="40" customWidth="1"/>
    <col min="12034" max="12034" width="10.5703125" style="40" customWidth="1"/>
    <col min="12035" max="12035" width="13" style="40" customWidth="1"/>
    <col min="12036" max="12036" width="10.42578125" style="40" customWidth="1"/>
    <col min="12037" max="12037" width="8" style="40" customWidth="1"/>
    <col min="12038" max="12038" width="14.42578125" style="40" customWidth="1"/>
    <col min="12039" max="12039" width="10.7109375" style="40" bestFit="1" customWidth="1"/>
    <col min="12040" max="12286" width="9.140625" style="40"/>
    <col min="12287" max="12287" width="13.140625" style="40" customWidth="1"/>
    <col min="12288" max="12288" width="45.140625" style="40" customWidth="1"/>
    <col min="12289" max="12289" width="13" style="40" customWidth="1"/>
    <col min="12290" max="12290" width="10.5703125" style="40" customWidth="1"/>
    <col min="12291" max="12291" width="13" style="40" customWidth="1"/>
    <col min="12292" max="12292" width="10.42578125" style="40" customWidth="1"/>
    <col min="12293" max="12293" width="8" style="40" customWidth="1"/>
    <col min="12294" max="12294" width="14.42578125" style="40" customWidth="1"/>
    <col min="12295" max="12295" width="10.7109375" style="40" bestFit="1" customWidth="1"/>
    <col min="12296" max="12542" width="9.140625" style="40"/>
    <col min="12543" max="12543" width="13.140625" style="40" customWidth="1"/>
    <col min="12544" max="12544" width="45.140625" style="40" customWidth="1"/>
    <col min="12545" max="12545" width="13" style="40" customWidth="1"/>
    <col min="12546" max="12546" width="10.5703125" style="40" customWidth="1"/>
    <col min="12547" max="12547" width="13" style="40" customWidth="1"/>
    <col min="12548" max="12548" width="10.42578125" style="40" customWidth="1"/>
    <col min="12549" max="12549" width="8" style="40" customWidth="1"/>
    <col min="12550" max="12550" width="14.42578125" style="40" customWidth="1"/>
    <col min="12551" max="12551" width="10.7109375" style="40" bestFit="1" customWidth="1"/>
    <col min="12552" max="12798" width="9.140625" style="40"/>
    <col min="12799" max="12799" width="13.140625" style="40" customWidth="1"/>
    <col min="12800" max="12800" width="45.140625" style="40" customWidth="1"/>
    <col min="12801" max="12801" width="13" style="40" customWidth="1"/>
    <col min="12802" max="12802" width="10.5703125" style="40" customWidth="1"/>
    <col min="12803" max="12803" width="13" style="40" customWidth="1"/>
    <col min="12804" max="12804" width="10.42578125" style="40" customWidth="1"/>
    <col min="12805" max="12805" width="8" style="40" customWidth="1"/>
    <col min="12806" max="12806" width="14.42578125" style="40" customWidth="1"/>
    <col min="12807" max="12807" width="10.7109375" style="40" bestFit="1" customWidth="1"/>
    <col min="12808" max="13054" width="9.140625" style="40"/>
    <col min="13055" max="13055" width="13.140625" style="40" customWidth="1"/>
    <col min="13056" max="13056" width="45.140625" style="40" customWidth="1"/>
    <col min="13057" max="13057" width="13" style="40" customWidth="1"/>
    <col min="13058" max="13058" width="10.5703125" style="40" customWidth="1"/>
    <col min="13059" max="13059" width="13" style="40" customWidth="1"/>
    <col min="13060" max="13060" width="10.42578125" style="40" customWidth="1"/>
    <col min="13061" max="13061" width="8" style="40" customWidth="1"/>
    <col min="13062" max="13062" width="14.42578125" style="40" customWidth="1"/>
    <col min="13063" max="13063" width="10.7109375" style="40" bestFit="1" customWidth="1"/>
    <col min="13064" max="13310" width="9.140625" style="40"/>
    <col min="13311" max="13311" width="13.140625" style="40" customWidth="1"/>
    <col min="13312" max="13312" width="45.140625" style="40" customWidth="1"/>
    <col min="13313" max="13313" width="13" style="40" customWidth="1"/>
    <col min="13314" max="13314" width="10.5703125" style="40" customWidth="1"/>
    <col min="13315" max="13315" width="13" style="40" customWidth="1"/>
    <col min="13316" max="13316" width="10.42578125" style="40" customWidth="1"/>
    <col min="13317" max="13317" width="8" style="40" customWidth="1"/>
    <col min="13318" max="13318" width="14.42578125" style="40" customWidth="1"/>
    <col min="13319" max="13319" width="10.7109375" style="40" bestFit="1" customWidth="1"/>
    <col min="13320" max="13566" width="9.140625" style="40"/>
    <col min="13567" max="13567" width="13.140625" style="40" customWidth="1"/>
    <col min="13568" max="13568" width="45.140625" style="40" customWidth="1"/>
    <col min="13569" max="13569" width="13" style="40" customWidth="1"/>
    <col min="13570" max="13570" width="10.5703125" style="40" customWidth="1"/>
    <col min="13571" max="13571" width="13" style="40" customWidth="1"/>
    <col min="13572" max="13572" width="10.42578125" style="40" customWidth="1"/>
    <col min="13573" max="13573" width="8" style="40" customWidth="1"/>
    <col min="13574" max="13574" width="14.42578125" style="40" customWidth="1"/>
    <col min="13575" max="13575" width="10.7109375" style="40" bestFit="1" customWidth="1"/>
    <col min="13576" max="13822" width="9.140625" style="40"/>
    <col min="13823" max="13823" width="13.140625" style="40" customWidth="1"/>
    <col min="13824" max="13824" width="45.140625" style="40" customWidth="1"/>
    <col min="13825" max="13825" width="13" style="40" customWidth="1"/>
    <col min="13826" max="13826" width="10.5703125" style="40" customWidth="1"/>
    <col min="13827" max="13827" width="13" style="40" customWidth="1"/>
    <col min="13828" max="13828" width="10.42578125" style="40" customWidth="1"/>
    <col min="13829" max="13829" width="8" style="40" customWidth="1"/>
    <col min="13830" max="13830" width="14.42578125" style="40" customWidth="1"/>
    <col min="13831" max="13831" width="10.7109375" style="40" bestFit="1" customWidth="1"/>
    <col min="13832" max="14078" width="9.140625" style="40"/>
    <col min="14079" max="14079" width="13.140625" style="40" customWidth="1"/>
    <col min="14080" max="14080" width="45.140625" style="40" customWidth="1"/>
    <col min="14081" max="14081" width="13" style="40" customWidth="1"/>
    <col min="14082" max="14082" width="10.5703125" style="40" customWidth="1"/>
    <col min="14083" max="14083" width="13" style="40" customWidth="1"/>
    <col min="14084" max="14084" width="10.42578125" style="40" customWidth="1"/>
    <col min="14085" max="14085" width="8" style="40" customWidth="1"/>
    <col min="14086" max="14086" width="14.42578125" style="40" customWidth="1"/>
    <col min="14087" max="14087" width="10.7109375" style="40" bestFit="1" customWidth="1"/>
    <col min="14088" max="14334" width="9.140625" style="40"/>
    <col min="14335" max="14335" width="13.140625" style="40" customWidth="1"/>
    <col min="14336" max="14336" width="45.140625" style="40" customWidth="1"/>
    <col min="14337" max="14337" width="13" style="40" customWidth="1"/>
    <col min="14338" max="14338" width="10.5703125" style="40" customWidth="1"/>
    <col min="14339" max="14339" width="13" style="40" customWidth="1"/>
    <col min="14340" max="14340" width="10.42578125" style="40" customWidth="1"/>
    <col min="14341" max="14341" width="8" style="40" customWidth="1"/>
    <col min="14342" max="14342" width="14.42578125" style="40" customWidth="1"/>
    <col min="14343" max="14343" width="10.7109375" style="40" bestFit="1" customWidth="1"/>
    <col min="14344" max="14590" width="9.140625" style="40"/>
    <col min="14591" max="14591" width="13.140625" style="40" customWidth="1"/>
    <col min="14592" max="14592" width="45.140625" style="40" customWidth="1"/>
    <col min="14593" max="14593" width="13" style="40" customWidth="1"/>
    <col min="14594" max="14594" width="10.5703125" style="40" customWidth="1"/>
    <col min="14595" max="14595" width="13" style="40" customWidth="1"/>
    <col min="14596" max="14596" width="10.42578125" style="40" customWidth="1"/>
    <col min="14597" max="14597" width="8" style="40" customWidth="1"/>
    <col min="14598" max="14598" width="14.42578125" style="40" customWidth="1"/>
    <col min="14599" max="14599" width="10.7109375" style="40" bestFit="1" customWidth="1"/>
    <col min="14600" max="14846" width="9.140625" style="40"/>
    <col min="14847" max="14847" width="13.140625" style="40" customWidth="1"/>
    <col min="14848" max="14848" width="45.140625" style="40" customWidth="1"/>
    <col min="14849" max="14849" width="13" style="40" customWidth="1"/>
    <col min="14850" max="14850" width="10.5703125" style="40" customWidth="1"/>
    <col min="14851" max="14851" width="13" style="40" customWidth="1"/>
    <col min="14852" max="14852" width="10.42578125" style="40" customWidth="1"/>
    <col min="14853" max="14853" width="8" style="40" customWidth="1"/>
    <col min="14854" max="14854" width="14.42578125" style="40" customWidth="1"/>
    <col min="14855" max="14855" width="10.7109375" style="40" bestFit="1" customWidth="1"/>
    <col min="14856" max="15102" width="9.140625" style="40"/>
    <col min="15103" max="15103" width="13.140625" style="40" customWidth="1"/>
    <col min="15104" max="15104" width="45.140625" style="40" customWidth="1"/>
    <col min="15105" max="15105" width="13" style="40" customWidth="1"/>
    <col min="15106" max="15106" width="10.5703125" style="40" customWidth="1"/>
    <col min="15107" max="15107" width="13" style="40" customWidth="1"/>
    <col min="15108" max="15108" width="10.42578125" style="40" customWidth="1"/>
    <col min="15109" max="15109" width="8" style="40" customWidth="1"/>
    <col min="15110" max="15110" width="14.42578125" style="40" customWidth="1"/>
    <col min="15111" max="15111" width="10.7109375" style="40" bestFit="1" customWidth="1"/>
    <col min="15112" max="15358" width="9.140625" style="40"/>
    <col min="15359" max="15359" width="13.140625" style="40" customWidth="1"/>
    <col min="15360" max="15360" width="45.140625" style="40" customWidth="1"/>
    <col min="15361" max="15361" width="13" style="40" customWidth="1"/>
    <col min="15362" max="15362" width="10.5703125" style="40" customWidth="1"/>
    <col min="15363" max="15363" width="13" style="40" customWidth="1"/>
    <col min="15364" max="15364" width="10.42578125" style="40" customWidth="1"/>
    <col min="15365" max="15365" width="8" style="40" customWidth="1"/>
    <col min="15366" max="15366" width="14.42578125" style="40" customWidth="1"/>
    <col min="15367" max="15367" width="10.7109375" style="40" bestFit="1" customWidth="1"/>
    <col min="15368" max="15614" width="9.140625" style="40"/>
    <col min="15615" max="15615" width="13.140625" style="40" customWidth="1"/>
    <col min="15616" max="15616" width="45.140625" style="40" customWidth="1"/>
    <col min="15617" max="15617" width="13" style="40" customWidth="1"/>
    <col min="15618" max="15618" width="10.5703125" style="40" customWidth="1"/>
    <col min="15619" max="15619" width="13" style="40" customWidth="1"/>
    <col min="15620" max="15620" width="10.42578125" style="40" customWidth="1"/>
    <col min="15621" max="15621" width="8" style="40" customWidth="1"/>
    <col min="15622" max="15622" width="14.42578125" style="40" customWidth="1"/>
    <col min="15623" max="15623" width="10.7109375" style="40" bestFit="1" customWidth="1"/>
    <col min="15624" max="15870" width="9.140625" style="40"/>
    <col min="15871" max="15871" width="13.140625" style="40" customWidth="1"/>
    <col min="15872" max="15872" width="45.140625" style="40" customWidth="1"/>
    <col min="15873" max="15873" width="13" style="40" customWidth="1"/>
    <col min="15874" max="15874" width="10.5703125" style="40" customWidth="1"/>
    <col min="15875" max="15875" width="13" style="40" customWidth="1"/>
    <col min="15876" max="15876" width="10.42578125" style="40" customWidth="1"/>
    <col min="15877" max="15877" width="8" style="40" customWidth="1"/>
    <col min="15878" max="15878" width="14.42578125" style="40" customWidth="1"/>
    <col min="15879" max="15879" width="10.7109375" style="40" bestFit="1" customWidth="1"/>
    <col min="15880" max="16126" width="9.140625" style="40"/>
    <col min="16127" max="16127" width="13.140625" style="40" customWidth="1"/>
    <col min="16128" max="16128" width="45.140625" style="40" customWidth="1"/>
    <col min="16129" max="16129" width="13" style="40" customWidth="1"/>
    <col min="16130" max="16130" width="10.5703125" style="40" customWidth="1"/>
    <col min="16131" max="16131" width="13" style="40" customWidth="1"/>
    <col min="16132" max="16132" width="10.42578125" style="40" customWidth="1"/>
    <col min="16133" max="16133" width="8" style="40" customWidth="1"/>
    <col min="16134" max="16134" width="14.42578125" style="40" customWidth="1"/>
    <col min="16135" max="16135" width="10.7109375" style="40" bestFit="1" customWidth="1"/>
    <col min="16136" max="16384" width="9.140625" style="40"/>
  </cols>
  <sheetData>
    <row r="1" spans="1:10" s="68" customFormat="1" ht="48.75" customHeight="1">
      <c r="A1" s="109" t="s">
        <v>857</v>
      </c>
      <c r="B1" s="109"/>
      <c r="C1" s="109"/>
      <c r="D1" s="109"/>
      <c r="E1" s="109"/>
      <c r="F1" s="109"/>
      <c r="G1" s="109"/>
      <c r="H1" s="109"/>
      <c r="I1" s="109"/>
    </row>
    <row r="2" spans="1:10" s="68" customFormat="1" ht="21.75" customHeight="1">
      <c r="A2" s="110" t="s">
        <v>811</v>
      </c>
      <c r="B2" s="110"/>
      <c r="C2" s="110"/>
      <c r="D2" s="110"/>
      <c r="E2" s="110"/>
      <c r="F2" s="110"/>
      <c r="G2" s="110"/>
      <c r="H2" s="110"/>
      <c r="I2" s="110"/>
    </row>
    <row r="3" spans="1:10" ht="18.75">
      <c r="A3" s="112" t="s">
        <v>0</v>
      </c>
      <c r="B3" s="113"/>
      <c r="C3" s="113"/>
      <c r="D3" s="113"/>
      <c r="E3" s="113"/>
      <c r="F3" s="113"/>
      <c r="G3" s="113"/>
      <c r="H3" s="113"/>
      <c r="I3" s="114"/>
    </row>
    <row r="4" spans="1:10" s="39" customFormat="1" ht="77.25" customHeight="1">
      <c r="A4" s="69" t="s">
        <v>62</v>
      </c>
      <c r="B4" s="70" t="s">
        <v>719</v>
      </c>
      <c r="C4" s="71" t="s">
        <v>812</v>
      </c>
      <c r="D4" s="71" t="s">
        <v>718</v>
      </c>
      <c r="E4" s="71" t="s">
        <v>717</v>
      </c>
      <c r="F4" s="69" t="s">
        <v>716</v>
      </c>
      <c r="G4" s="72" t="s">
        <v>720</v>
      </c>
      <c r="H4" s="71" t="s">
        <v>721</v>
      </c>
      <c r="I4" s="73" t="s">
        <v>61</v>
      </c>
      <c r="J4" s="39" t="s">
        <v>2</v>
      </c>
    </row>
    <row r="5" spans="1:10" s="39" customFormat="1" ht="100.5" customHeight="1">
      <c r="A5" s="45" t="s">
        <v>63</v>
      </c>
      <c r="B5" s="42">
        <f>Dummy!D5</f>
        <v>6</v>
      </c>
      <c r="C5" s="43" t="s">
        <v>420</v>
      </c>
      <c r="D5" s="44" t="s">
        <v>399</v>
      </c>
      <c r="E5" s="44" t="s">
        <v>722</v>
      </c>
      <c r="F5" s="45" t="s">
        <v>67</v>
      </c>
      <c r="G5" s="46">
        <f>Dummy!F5</f>
        <v>13913</v>
      </c>
      <c r="H5" s="47" t="str">
        <f>Dummy!E5</f>
        <v>EA</v>
      </c>
      <c r="I5" s="61">
        <f>G5*B5</f>
        <v>83478</v>
      </c>
    </row>
    <row r="6" spans="1:10" s="39" customFormat="1" ht="16.5">
      <c r="A6" s="41">
        <f>A5+1</f>
        <v>2</v>
      </c>
      <c r="B6" s="42">
        <f>Dummy!D6</f>
        <v>6</v>
      </c>
      <c r="C6" s="43" t="s">
        <v>860</v>
      </c>
      <c r="D6" s="44" t="s">
        <v>399</v>
      </c>
      <c r="E6" s="44" t="s">
        <v>60</v>
      </c>
      <c r="F6" s="45" t="s">
        <v>68</v>
      </c>
      <c r="G6" s="46">
        <f>Dummy!F6</f>
        <v>1379</v>
      </c>
      <c r="H6" s="47" t="str">
        <f>Dummy!E6</f>
        <v>EA</v>
      </c>
      <c r="I6" s="61">
        <f t="shared" ref="I6:I69" si="0">G6*B6</f>
        <v>8274</v>
      </c>
    </row>
    <row r="7" spans="1:10" s="39" customFormat="1" ht="63">
      <c r="A7" s="41">
        <f t="shared" ref="A7:A70" si="1">A6+1</f>
        <v>3</v>
      </c>
      <c r="B7" s="42">
        <f>Dummy!D7</f>
        <v>2</v>
      </c>
      <c r="C7" s="43" t="s">
        <v>744</v>
      </c>
      <c r="D7" s="44" t="s">
        <v>399</v>
      </c>
      <c r="E7" s="44" t="s">
        <v>722</v>
      </c>
      <c r="F7" s="45" t="s">
        <v>83</v>
      </c>
      <c r="G7" s="46">
        <f>Dummy!F7</f>
        <v>4725</v>
      </c>
      <c r="H7" s="47" t="str">
        <f>Dummy!E7</f>
        <v>EA</v>
      </c>
      <c r="I7" s="61">
        <f t="shared" si="0"/>
        <v>9450</v>
      </c>
    </row>
    <row r="8" spans="1:10" s="39" customFormat="1" ht="31.5">
      <c r="A8" s="41">
        <f t="shared" si="1"/>
        <v>4</v>
      </c>
      <c r="B8" s="42">
        <f>Dummy!D8</f>
        <v>1</v>
      </c>
      <c r="C8" s="43" t="s">
        <v>425</v>
      </c>
      <c r="D8" s="44" t="s">
        <v>399</v>
      </c>
      <c r="E8" s="44" t="s">
        <v>60</v>
      </c>
      <c r="F8" s="45" t="s">
        <v>85</v>
      </c>
      <c r="G8" s="46">
        <f>Dummy!F8</f>
        <v>1650</v>
      </c>
      <c r="H8" s="47" t="str">
        <f>Dummy!E8</f>
        <v>EA</v>
      </c>
      <c r="I8" s="61">
        <f t="shared" si="0"/>
        <v>1650</v>
      </c>
    </row>
    <row r="9" spans="1:10" s="39" customFormat="1" ht="57.75" customHeight="1">
      <c r="A9" s="41">
        <f t="shared" si="1"/>
        <v>5</v>
      </c>
      <c r="B9" s="42">
        <f>Dummy!D9</f>
        <v>1</v>
      </c>
      <c r="C9" s="43" t="s">
        <v>745</v>
      </c>
      <c r="D9" s="44" t="s">
        <v>399</v>
      </c>
      <c r="E9" s="44" t="s">
        <v>60</v>
      </c>
      <c r="F9" s="45" t="s">
        <v>87</v>
      </c>
      <c r="G9" s="46">
        <f>Dummy!F9</f>
        <v>13750</v>
      </c>
      <c r="H9" s="47" t="str">
        <f>Dummy!E9</f>
        <v>EA</v>
      </c>
      <c r="I9" s="61">
        <f t="shared" si="0"/>
        <v>13750</v>
      </c>
    </row>
    <row r="10" spans="1:10" s="39" customFormat="1" ht="63">
      <c r="A10" s="41">
        <f t="shared" si="1"/>
        <v>6</v>
      </c>
      <c r="B10" s="42">
        <f>Dummy!D10</f>
        <v>1</v>
      </c>
      <c r="C10" s="43" t="s">
        <v>742</v>
      </c>
      <c r="D10" s="44" t="s">
        <v>399</v>
      </c>
      <c r="E10" s="44" t="s">
        <v>60</v>
      </c>
      <c r="F10" s="45" t="s">
        <v>89</v>
      </c>
      <c r="G10" s="46">
        <f>Dummy!F10</f>
        <v>1594.67</v>
      </c>
      <c r="H10" s="47" t="str">
        <f>Dummy!E10</f>
        <v>EA</v>
      </c>
      <c r="I10" s="61">
        <f t="shared" si="0"/>
        <v>1594.67</v>
      </c>
    </row>
    <row r="11" spans="1:10" s="39" customFormat="1" ht="47.25">
      <c r="A11" s="41">
        <f t="shared" si="1"/>
        <v>7</v>
      </c>
      <c r="B11" s="42">
        <f>Dummy!D11</f>
        <v>1700</v>
      </c>
      <c r="C11" s="43" t="s">
        <v>422</v>
      </c>
      <c r="D11" s="44" t="s">
        <v>399</v>
      </c>
      <c r="E11" s="44" t="s">
        <v>60</v>
      </c>
      <c r="F11" s="45" t="s">
        <v>71</v>
      </c>
      <c r="G11" s="46">
        <f>Dummy!F11</f>
        <v>27</v>
      </c>
      <c r="H11" s="47" t="str">
        <f>Dummy!E11</f>
        <v>M</v>
      </c>
      <c r="I11" s="61">
        <f t="shared" si="0"/>
        <v>45900</v>
      </c>
    </row>
    <row r="12" spans="1:10" s="39" customFormat="1" ht="47.25">
      <c r="A12" s="41">
        <f t="shared" si="1"/>
        <v>8</v>
      </c>
      <c r="B12" s="48">
        <f>Dummy!D12</f>
        <v>1</v>
      </c>
      <c r="C12" s="49" t="s">
        <v>741</v>
      </c>
      <c r="D12" s="44" t="s">
        <v>399</v>
      </c>
      <c r="E12" s="44" t="s">
        <v>722</v>
      </c>
      <c r="F12" s="45" t="s">
        <v>92</v>
      </c>
      <c r="G12" s="46">
        <f>Dummy!F12</f>
        <v>42000</v>
      </c>
      <c r="H12" s="47" t="str">
        <f>Dummy!E12</f>
        <v>EA</v>
      </c>
      <c r="I12" s="61">
        <f t="shared" si="0"/>
        <v>42000</v>
      </c>
    </row>
    <row r="13" spans="1:10" s="39" customFormat="1" ht="63">
      <c r="A13" s="41">
        <f t="shared" si="1"/>
        <v>9</v>
      </c>
      <c r="B13" s="74">
        <f>Dummy!D13</f>
        <v>1</v>
      </c>
      <c r="C13" s="51" t="s">
        <v>743</v>
      </c>
      <c r="D13" s="44" t="s">
        <v>399</v>
      </c>
      <c r="E13" s="44" t="s">
        <v>60</v>
      </c>
      <c r="F13" s="45" t="s">
        <v>94</v>
      </c>
      <c r="G13" s="46">
        <f>Dummy!F13</f>
        <v>2122</v>
      </c>
      <c r="H13" s="47" t="str">
        <f>Dummy!E13</f>
        <v>EA</v>
      </c>
      <c r="I13" s="61">
        <f t="shared" si="0"/>
        <v>2122</v>
      </c>
    </row>
    <row r="14" spans="1:10" s="39" customFormat="1" ht="23.25" customHeight="1">
      <c r="A14" s="41">
        <f t="shared" si="1"/>
        <v>10</v>
      </c>
      <c r="B14" s="74">
        <f>Dummy!D14</f>
        <v>10</v>
      </c>
      <c r="C14" s="75" t="s">
        <v>735</v>
      </c>
      <c r="D14" s="44" t="s">
        <v>399</v>
      </c>
      <c r="E14" s="44" t="s">
        <v>60</v>
      </c>
      <c r="F14" s="45" t="s">
        <v>65</v>
      </c>
      <c r="G14" s="46">
        <f>Dummy!F14</f>
        <v>1024</v>
      </c>
      <c r="H14" s="47" t="str">
        <f>Dummy!E14</f>
        <v>EA</v>
      </c>
      <c r="I14" s="61">
        <f t="shared" si="0"/>
        <v>10240</v>
      </c>
    </row>
    <row r="15" spans="1:10" s="39" customFormat="1" ht="25.5" customHeight="1">
      <c r="A15" s="41">
        <f t="shared" si="1"/>
        <v>11</v>
      </c>
      <c r="B15" s="74">
        <f>Dummy!D15</f>
        <v>10</v>
      </c>
      <c r="C15" s="75" t="s">
        <v>736</v>
      </c>
      <c r="D15" s="44" t="s">
        <v>399</v>
      </c>
      <c r="E15" s="44" t="s">
        <v>60</v>
      </c>
      <c r="F15" s="45" t="s">
        <v>66</v>
      </c>
      <c r="G15" s="46">
        <f>Dummy!F15</f>
        <v>1044.48</v>
      </c>
      <c r="H15" s="47" t="str">
        <f>Dummy!E15</f>
        <v>EA</v>
      </c>
      <c r="I15" s="61">
        <f t="shared" si="0"/>
        <v>10444.799999999999</v>
      </c>
    </row>
    <row r="16" spans="1:10" s="39" customFormat="1" ht="78.75">
      <c r="A16" s="41">
        <f t="shared" si="1"/>
        <v>12</v>
      </c>
      <c r="B16" s="76">
        <f>Dummy!D16</f>
        <v>10</v>
      </c>
      <c r="C16" s="43" t="s">
        <v>400</v>
      </c>
      <c r="D16" s="44" t="s">
        <v>399</v>
      </c>
      <c r="E16" s="44" t="s">
        <v>60</v>
      </c>
      <c r="F16" s="45" t="s">
        <v>10</v>
      </c>
      <c r="G16" s="46">
        <f>Dummy!F16</f>
        <v>3299.7</v>
      </c>
      <c r="H16" s="47" t="str">
        <f>Dummy!E16</f>
        <v>EA</v>
      </c>
      <c r="I16" s="61">
        <f t="shared" si="0"/>
        <v>32997</v>
      </c>
    </row>
    <row r="17" spans="1:9" s="39" customFormat="1" ht="31.5">
      <c r="A17" s="41">
        <f t="shared" si="1"/>
        <v>13</v>
      </c>
      <c r="B17" s="42">
        <f>Dummy!D17</f>
        <v>10</v>
      </c>
      <c r="C17" s="43" t="s">
        <v>426</v>
      </c>
      <c r="D17" s="44" t="s">
        <v>399</v>
      </c>
      <c r="E17" s="44" t="s">
        <v>60</v>
      </c>
      <c r="F17" s="45" t="s">
        <v>98</v>
      </c>
      <c r="G17" s="46">
        <f>Dummy!F17</f>
        <v>9847</v>
      </c>
      <c r="H17" s="47" t="str">
        <f>Dummy!E17</f>
        <v>EA</v>
      </c>
      <c r="I17" s="61">
        <f t="shared" si="0"/>
        <v>98470</v>
      </c>
    </row>
    <row r="18" spans="1:9" s="39" customFormat="1" ht="31.5">
      <c r="A18" s="41">
        <f t="shared" si="1"/>
        <v>14</v>
      </c>
      <c r="B18" s="42">
        <f>Dummy!D18</f>
        <v>750</v>
      </c>
      <c r="C18" s="43" t="s">
        <v>427</v>
      </c>
      <c r="D18" s="44" t="s">
        <v>399</v>
      </c>
      <c r="E18" s="44" t="s">
        <v>60</v>
      </c>
      <c r="F18" s="45" t="s">
        <v>100</v>
      </c>
      <c r="G18" s="46">
        <f>Dummy!F18</f>
        <v>83</v>
      </c>
      <c r="H18" s="47" t="str">
        <f>Dummy!E18</f>
        <v>KG</v>
      </c>
      <c r="I18" s="61">
        <f t="shared" si="0"/>
        <v>62250</v>
      </c>
    </row>
    <row r="19" spans="1:9" s="39" customFormat="1" ht="24" customHeight="1">
      <c r="A19" s="41">
        <f t="shared" si="1"/>
        <v>15</v>
      </c>
      <c r="B19" s="42">
        <f>Dummy!D19</f>
        <v>20</v>
      </c>
      <c r="C19" s="43" t="s">
        <v>727</v>
      </c>
      <c r="D19" s="44" t="s">
        <v>399</v>
      </c>
      <c r="E19" s="44" t="s">
        <v>722</v>
      </c>
      <c r="F19" s="45" t="s">
        <v>102</v>
      </c>
      <c r="G19" s="46">
        <f>Dummy!F19</f>
        <v>1386</v>
      </c>
      <c r="H19" s="47" t="str">
        <f>Dummy!E19</f>
        <v>EA</v>
      </c>
      <c r="I19" s="61">
        <f t="shared" si="0"/>
        <v>27720</v>
      </c>
    </row>
    <row r="20" spans="1:9" s="39" customFormat="1" ht="24" customHeight="1">
      <c r="A20" s="41">
        <f t="shared" si="1"/>
        <v>16</v>
      </c>
      <c r="B20" s="42">
        <f>Dummy!D20</f>
        <v>1</v>
      </c>
      <c r="C20" s="43" t="s">
        <v>728</v>
      </c>
      <c r="D20" s="44" t="s">
        <v>399</v>
      </c>
      <c r="E20" s="44" t="s">
        <v>722</v>
      </c>
      <c r="F20" s="45" t="s">
        <v>104</v>
      </c>
      <c r="G20" s="46">
        <f>Dummy!F20</f>
        <v>1654</v>
      </c>
      <c r="H20" s="47" t="str">
        <f>Dummy!E20</f>
        <v>EA</v>
      </c>
      <c r="I20" s="61">
        <f t="shared" si="0"/>
        <v>1654</v>
      </c>
    </row>
    <row r="21" spans="1:9" s="39" customFormat="1" ht="24" customHeight="1">
      <c r="A21" s="41">
        <f t="shared" si="1"/>
        <v>17</v>
      </c>
      <c r="B21" s="42">
        <f>Dummy!D21</f>
        <v>2</v>
      </c>
      <c r="C21" s="43" t="s">
        <v>729</v>
      </c>
      <c r="D21" s="44" t="s">
        <v>399</v>
      </c>
      <c r="E21" s="44" t="s">
        <v>722</v>
      </c>
      <c r="F21" s="45" t="s">
        <v>106</v>
      </c>
      <c r="G21" s="46">
        <f>Dummy!F21</f>
        <v>9240</v>
      </c>
      <c r="H21" s="47" t="str">
        <f>Dummy!E21</f>
        <v>EA</v>
      </c>
      <c r="I21" s="61">
        <f t="shared" si="0"/>
        <v>18480</v>
      </c>
    </row>
    <row r="22" spans="1:9" s="39" customFormat="1" ht="24" customHeight="1">
      <c r="A22" s="41">
        <f t="shared" si="1"/>
        <v>18</v>
      </c>
      <c r="B22" s="42">
        <f>Dummy!D22</f>
        <v>2</v>
      </c>
      <c r="C22" s="43" t="s">
        <v>724</v>
      </c>
      <c r="D22" s="44" t="s">
        <v>399</v>
      </c>
      <c r="E22" s="44" t="s">
        <v>722</v>
      </c>
      <c r="F22" s="45" t="s">
        <v>108</v>
      </c>
      <c r="G22" s="46">
        <f>Dummy!F22</f>
        <v>1386</v>
      </c>
      <c r="H22" s="47" t="str">
        <f>Dummy!E22</f>
        <v>SET</v>
      </c>
      <c r="I22" s="61">
        <f t="shared" si="0"/>
        <v>2772</v>
      </c>
    </row>
    <row r="23" spans="1:9" s="39" customFormat="1" ht="24" customHeight="1">
      <c r="A23" s="41">
        <f t="shared" si="1"/>
        <v>19</v>
      </c>
      <c r="B23" s="42">
        <f>Dummy!D23</f>
        <v>6</v>
      </c>
      <c r="C23" s="43" t="s">
        <v>725</v>
      </c>
      <c r="D23" s="44" t="s">
        <v>399</v>
      </c>
      <c r="E23" s="44" t="s">
        <v>722</v>
      </c>
      <c r="F23" s="45" t="s">
        <v>110</v>
      </c>
      <c r="G23" s="46">
        <f>Dummy!F23</f>
        <v>4620</v>
      </c>
      <c r="H23" s="47" t="str">
        <f>Dummy!E23</f>
        <v>EA</v>
      </c>
      <c r="I23" s="61">
        <f t="shared" si="0"/>
        <v>27720</v>
      </c>
    </row>
    <row r="24" spans="1:9" s="39" customFormat="1" ht="24" customHeight="1">
      <c r="A24" s="41">
        <f t="shared" si="1"/>
        <v>20</v>
      </c>
      <c r="B24" s="42">
        <f>Dummy!D24</f>
        <v>4</v>
      </c>
      <c r="C24" s="43" t="s">
        <v>113</v>
      </c>
      <c r="D24" s="44" t="s">
        <v>399</v>
      </c>
      <c r="E24" s="44" t="s">
        <v>722</v>
      </c>
      <c r="F24" s="45" t="s">
        <v>112</v>
      </c>
      <c r="G24" s="46">
        <f>Dummy!F24</f>
        <v>231</v>
      </c>
      <c r="H24" s="47" t="str">
        <f>Dummy!E24</f>
        <v>EA</v>
      </c>
      <c r="I24" s="61">
        <f t="shared" si="0"/>
        <v>924</v>
      </c>
    </row>
    <row r="25" spans="1:9" s="39" customFormat="1" ht="24" customHeight="1">
      <c r="A25" s="41">
        <f t="shared" si="1"/>
        <v>21</v>
      </c>
      <c r="B25" s="42">
        <f>Dummy!D25</f>
        <v>4</v>
      </c>
      <c r="C25" s="43" t="s">
        <v>730</v>
      </c>
      <c r="D25" s="44" t="s">
        <v>399</v>
      </c>
      <c r="E25" s="44" t="s">
        <v>722</v>
      </c>
      <c r="F25" s="45" t="s">
        <v>114</v>
      </c>
      <c r="G25" s="46">
        <f>Dummy!F25</f>
        <v>578</v>
      </c>
      <c r="H25" s="47" t="str">
        <f>Dummy!E25</f>
        <v>EA</v>
      </c>
      <c r="I25" s="61">
        <f t="shared" si="0"/>
        <v>2312</v>
      </c>
    </row>
    <row r="26" spans="1:9" s="39" customFormat="1" ht="24" customHeight="1">
      <c r="A26" s="41">
        <f t="shared" si="1"/>
        <v>22</v>
      </c>
      <c r="B26" s="42">
        <f>Dummy!D26</f>
        <v>4</v>
      </c>
      <c r="C26" s="43" t="s">
        <v>117</v>
      </c>
      <c r="D26" s="44" t="s">
        <v>399</v>
      </c>
      <c r="E26" s="44" t="s">
        <v>722</v>
      </c>
      <c r="F26" s="45" t="s">
        <v>116</v>
      </c>
      <c r="G26" s="46">
        <f>Dummy!F26</f>
        <v>289</v>
      </c>
      <c r="H26" s="47" t="str">
        <f>Dummy!E26</f>
        <v>SET</v>
      </c>
      <c r="I26" s="61">
        <f t="shared" si="0"/>
        <v>1156</v>
      </c>
    </row>
    <row r="27" spans="1:9" s="39" customFormat="1" ht="24" customHeight="1">
      <c r="A27" s="41">
        <f t="shared" si="1"/>
        <v>23</v>
      </c>
      <c r="B27" s="42">
        <f>Dummy!D27</f>
        <v>1</v>
      </c>
      <c r="C27" s="43" t="s">
        <v>731</v>
      </c>
      <c r="D27" s="44" t="s">
        <v>399</v>
      </c>
      <c r="E27" s="44" t="s">
        <v>722</v>
      </c>
      <c r="F27" s="45" t="s">
        <v>118</v>
      </c>
      <c r="G27" s="46">
        <f>Dummy!F27</f>
        <v>1386</v>
      </c>
      <c r="H27" s="47" t="str">
        <f>Dummy!E27</f>
        <v>EA</v>
      </c>
      <c r="I27" s="61">
        <f t="shared" si="0"/>
        <v>1386</v>
      </c>
    </row>
    <row r="28" spans="1:9" s="39" customFormat="1" ht="24" customHeight="1">
      <c r="A28" s="41">
        <f t="shared" si="1"/>
        <v>24</v>
      </c>
      <c r="B28" s="42">
        <f>Dummy!D28</f>
        <v>1</v>
      </c>
      <c r="C28" s="43" t="s">
        <v>732</v>
      </c>
      <c r="D28" s="44" t="s">
        <v>399</v>
      </c>
      <c r="E28" s="44" t="s">
        <v>722</v>
      </c>
      <c r="F28" s="45" t="s">
        <v>120</v>
      </c>
      <c r="G28" s="46">
        <f>Dummy!F28</f>
        <v>9818</v>
      </c>
      <c r="H28" s="47" t="str">
        <f>Dummy!E28</f>
        <v>EA</v>
      </c>
      <c r="I28" s="61">
        <f t="shared" si="0"/>
        <v>9818</v>
      </c>
    </row>
    <row r="29" spans="1:9" s="39" customFormat="1" ht="24" customHeight="1">
      <c r="A29" s="41">
        <f t="shared" si="1"/>
        <v>25</v>
      </c>
      <c r="B29" s="42">
        <f>Dummy!D29</f>
        <v>1</v>
      </c>
      <c r="C29" s="43" t="s">
        <v>123</v>
      </c>
      <c r="D29" s="44" t="s">
        <v>399</v>
      </c>
      <c r="E29" s="44" t="s">
        <v>722</v>
      </c>
      <c r="F29" s="45" t="s">
        <v>122</v>
      </c>
      <c r="G29" s="46">
        <f>Dummy!F29</f>
        <v>6050</v>
      </c>
      <c r="H29" s="47" t="str">
        <f>Dummy!E29</f>
        <v>EA</v>
      </c>
      <c r="I29" s="61">
        <f t="shared" si="0"/>
        <v>6050</v>
      </c>
    </row>
    <row r="30" spans="1:9" s="39" customFormat="1" ht="24" customHeight="1">
      <c r="A30" s="41">
        <f t="shared" si="1"/>
        <v>26</v>
      </c>
      <c r="B30" s="42">
        <f>Dummy!D30</f>
        <v>4</v>
      </c>
      <c r="C30" s="43" t="s">
        <v>125</v>
      </c>
      <c r="D30" s="44" t="s">
        <v>399</v>
      </c>
      <c r="E30" s="44" t="s">
        <v>722</v>
      </c>
      <c r="F30" s="45" t="s">
        <v>124</v>
      </c>
      <c r="G30" s="46">
        <f>Dummy!F30</f>
        <v>924</v>
      </c>
      <c r="H30" s="47" t="str">
        <f>Dummy!E30</f>
        <v>EA</v>
      </c>
      <c r="I30" s="61">
        <f t="shared" si="0"/>
        <v>3696</v>
      </c>
    </row>
    <row r="31" spans="1:9" s="39" customFormat="1" ht="24" customHeight="1">
      <c r="A31" s="41">
        <f t="shared" si="1"/>
        <v>27</v>
      </c>
      <c r="B31" s="42">
        <f>Dummy!D31</f>
        <v>1</v>
      </c>
      <c r="C31" s="43" t="s">
        <v>733</v>
      </c>
      <c r="D31" s="44" t="s">
        <v>399</v>
      </c>
      <c r="E31" s="44" t="s">
        <v>722</v>
      </c>
      <c r="F31" s="45" t="s">
        <v>126</v>
      </c>
      <c r="G31" s="46">
        <f>Dummy!F31</f>
        <v>1733</v>
      </c>
      <c r="H31" s="47" t="str">
        <f>Dummy!E31</f>
        <v>EA</v>
      </c>
      <c r="I31" s="61">
        <f t="shared" si="0"/>
        <v>1733</v>
      </c>
    </row>
    <row r="32" spans="1:9" ht="24" customHeight="1">
      <c r="A32" s="41">
        <f t="shared" si="1"/>
        <v>28</v>
      </c>
      <c r="B32" s="42">
        <f>Dummy!D32</f>
        <v>10</v>
      </c>
      <c r="C32" s="43" t="s">
        <v>129</v>
      </c>
      <c r="D32" s="44" t="s">
        <v>399</v>
      </c>
      <c r="E32" s="44" t="s">
        <v>722</v>
      </c>
      <c r="F32" s="45" t="s">
        <v>128</v>
      </c>
      <c r="G32" s="46">
        <f>Dummy!F32</f>
        <v>116</v>
      </c>
      <c r="H32" s="47" t="str">
        <f>Dummy!E32</f>
        <v>EA</v>
      </c>
      <c r="I32" s="61">
        <f t="shared" si="0"/>
        <v>1160</v>
      </c>
    </row>
    <row r="33" spans="1:11" s="39" customFormat="1" ht="24" customHeight="1">
      <c r="A33" s="41">
        <f t="shared" si="1"/>
        <v>29</v>
      </c>
      <c r="B33" s="42">
        <f>Dummy!D33</f>
        <v>1</v>
      </c>
      <c r="C33" s="43" t="s">
        <v>734</v>
      </c>
      <c r="D33" s="44" t="s">
        <v>399</v>
      </c>
      <c r="E33" s="44" t="s">
        <v>722</v>
      </c>
      <c r="F33" s="45" t="s">
        <v>130</v>
      </c>
      <c r="G33" s="46">
        <f>Dummy!F33</f>
        <v>10238</v>
      </c>
      <c r="H33" s="47" t="str">
        <f>Dummy!E33</f>
        <v>EA</v>
      </c>
      <c r="I33" s="61">
        <f t="shared" si="0"/>
        <v>10238</v>
      </c>
    </row>
    <row r="34" spans="1:11" s="39" customFormat="1" ht="24" customHeight="1">
      <c r="A34" s="41">
        <f t="shared" si="1"/>
        <v>30</v>
      </c>
      <c r="B34" s="42">
        <f>Dummy!D34</f>
        <v>1</v>
      </c>
      <c r="C34" s="43" t="s">
        <v>133</v>
      </c>
      <c r="D34" s="44" t="s">
        <v>399</v>
      </c>
      <c r="E34" s="44" t="s">
        <v>722</v>
      </c>
      <c r="F34" s="45" t="s">
        <v>132</v>
      </c>
      <c r="G34" s="46">
        <f>Dummy!F34</f>
        <v>578</v>
      </c>
      <c r="H34" s="47" t="str">
        <f>Dummy!E34</f>
        <v>EA</v>
      </c>
      <c r="I34" s="61">
        <f t="shared" si="0"/>
        <v>578</v>
      </c>
    </row>
    <row r="35" spans="1:11" s="39" customFormat="1" ht="299.25">
      <c r="A35" s="41">
        <f t="shared" si="1"/>
        <v>31</v>
      </c>
      <c r="B35" s="48">
        <f>Dummy!D35</f>
        <v>1</v>
      </c>
      <c r="C35" s="49" t="s">
        <v>844</v>
      </c>
      <c r="D35" s="44" t="s">
        <v>399</v>
      </c>
      <c r="E35" s="44" t="s">
        <v>722</v>
      </c>
      <c r="F35" s="45" t="s">
        <v>134</v>
      </c>
      <c r="G35" s="46">
        <f>Dummy!F35</f>
        <v>4925</v>
      </c>
      <c r="H35" s="47" t="str">
        <f>Dummy!E35</f>
        <v>SET</v>
      </c>
      <c r="I35" s="61">
        <f t="shared" si="0"/>
        <v>4925</v>
      </c>
    </row>
    <row r="36" spans="1:11" s="39" customFormat="1" ht="24" customHeight="1">
      <c r="A36" s="41">
        <f t="shared" si="1"/>
        <v>32</v>
      </c>
      <c r="B36" s="74">
        <f>Dummy!D36</f>
        <v>1</v>
      </c>
      <c r="C36" s="75" t="s">
        <v>737</v>
      </c>
      <c r="D36" s="44" t="s">
        <v>399</v>
      </c>
      <c r="E36" s="44" t="s">
        <v>722</v>
      </c>
      <c r="F36" s="45" t="s">
        <v>136</v>
      </c>
      <c r="G36" s="46">
        <f>Dummy!F36</f>
        <v>1733</v>
      </c>
      <c r="H36" s="47" t="str">
        <f>Dummy!E36</f>
        <v>EA</v>
      </c>
      <c r="I36" s="61">
        <f t="shared" si="0"/>
        <v>1733</v>
      </c>
    </row>
    <row r="37" spans="1:11" s="39" customFormat="1" ht="24" customHeight="1">
      <c r="A37" s="41">
        <f t="shared" si="1"/>
        <v>33</v>
      </c>
      <c r="B37" s="74">
        <f>Dummy!D37</f>
        <v>1</v>
      </c>
      <c r="C37" s="51" t="str">
        <f>Dummy!C37</f>
        <v>Supply of Hack saw (12 inches)</v>
      </c>
      <c r="D37" s="44" t="s">
        <v>399</v>
      </c>
      <c r="E37" s="44" t="s">
        <v>722</v>
      </c>
      <c r="F37" s="45" t="s">
        <v>138</v>
      </c>
      <c r="G37" s="46">
        <f>Dummy!F37</f>
        <v>289</v>
      </c>
      <c r="H37" s="47" t="str">
        <f>Dummy!E37</f>
        <v>EA</v>
      </c>
      <c r="I37" s="61">
        <f t="shared" si="0"/>
        <v>289</v>
      </c>
    </row>
    <row r="38" spans="1:11" s="39" customFormat="1" ht="24" customHeight="1">
      <c r="A38" s="41">
        <f t="shared" si="1"/>
        <v>34</v>
      </c>
      <c r="B38" s="74">
        <f>Dummy!D38</f>
        <v>8</v>
      </c>
      <c r="C38" s="51" t="str">
        <f>Dummy!C38</f>
        <v>Supply of LC Boards</v>
      </c>
      <c r="D38" s="44" t="s">
        <v>399</v>
      </c>
      <c r="E38" s="44" t="s">
        <v>722</v>
      </c>
      <c r="F38" s="45" t="s">
        <v>140</v>
      </c>
      <c r="G38" s="46">
        <f>Dummy!F38</f>
        <v>116</v>
      </c>
      <c r="H38" s="47" t="str">
        <f>Dummy!E38</f>
        <v>EA</v>
      </c>
      <c r="I38" s="61">
        <f t="shared" si="0"/>
        <v>928</v>
      </c>
    </row>
    <row r="39" spans="1:11" s="39" customFormat="1" ht="24" customHeight="1">
      <c r="A39" s="41">
        <f t="shared" si="1"/>
        <v>35</v>
      </c>
      <c r="B39" s="76">
        <f>Dummy!D39</f>
        <v>2</v>
      </c>
      <c r="C39" s="43" t="str">
        <f>Dummy!C39</f>
        <v>Supply of Gum Boots</v>
      </c>
      <c r="D39" s="44" t="s">
        <v>399</v>
      </c>
      <c r="E39" s="44" t="s">
        <v>722</v>
      </c>
      <c r="F39" s="45" t="s">
        <v>142</v>
      </c>
      <c r="G39" s="46">
        <f>Dummy!F39</f>
        <v>693</v>
      </c>
      <c r="H39" s="47" t="str">
        <f>Dummy!E39</f>
        <v>EA</v>
      </c>
      <c r="I39" s="61">
        <f t="shared" si="0"/>
        <v>1386</v>
      </c>
    </row>
    <row r="40" spans="1:11" s="39" customFormat="1" ht="24" customHeight="1">
      <c r="A40" s="41">
        <f t="shared" si="1"/>
        <v>36</v>
      </c>
      <c r="B40" s="42">
        <f>Dummy!D40</f>
        <v>1</v>
      </c>
      <c r="C40" s="43" t="str">
        <f>Dummy!C40</f>
        <v>Supply of Digital clamp meter.</v>
      </c>
      <c r="D40" s="44" t="s">
        <v>399</v>
      </c>
      <c r="E40" s="44" t="s">
        <v>722</v>
      </c>
      <c r="F40" s="45" t="s">
        <v>144</v>
      </c>
      <c r="G40" s="46">
        <f>Dummy!F40</f>
        <v>2888</v>
      </c>
      <c r="H40" s="47" t="str">
        <f>Dummy!E40</f>
        <v>EA</v>
      </c>
      <c r="I40" s="61">
        <f t="shared" si="0"/>
        <v>2888</v>
      </c>
    </row>
    <row r="41" spans="1:11" s="39" customFormat="1" ht="24" customHeight="1">
      <c r="A41" s="41">
        <f t="shared" si="1"/>
        <v>37</v>
      </c>
      <c r="B41" s="42">
        <f>Dummy!D41</f>
        <v>1</v>
      </c>
      <c r="C41" s="43" t="str">
        <f>Dummy!C41</f>
        <v>Supply of 5000v megger</v>
      </c>
      <c r="D41" s="44" t="s">
        <v>399</v>
      </c>
      <c r="E41" s="44" t="s">
        <v>722</v>
      </c>
      <c r="F41" s="45" t="s">
        <v>146</v>
      </c>
      <c r="G41" s="46">
        <f>Dummy!F41</f>
        <v>13860</v>
      </c>
      <c r="H41" s="47" t="str">
        <f>Dummy!E41</f>
        <v>EA</v>
      </c>
      <c r="I41" s="61">
        <f t="shared" si="0"/>
        <v>13860</v>
      </c>
    </row>
    <row r="42" spans="1:11" s="39" customFormat="1" ht="31.5">
      <c r="A42" s="41">
        <f t="shared" si="1"/>
        <v>38</v>
      </c>
      <c r="B42" s="42">
        <f>Dummy!D42</f>
        <v>1</v>
      </c>
      <c r="C42" s="43" t="s">
        <v>428</v>
      </c>
      <c r="D42" s="44" t="s">
        <v>399</v>
      </c>
      <c r="E42" s="44" t="s">
        <v>60</v>
      </c>
      <c r="F42" s="45" t="s">
        <v>148</v>
      </c>
      <c r="G42" s="46">
        <f>Dummy!F42</f>
        <v>1654</v>
      </c>
      <c r="H42" s="47" t="str">
        <f>Dummy!E42</f>
        <v>EA</v>
      </c>
      <c r="I42" s="61">
        <f t="shared" si="0"/>
        <v>1654</v>
      </c>
    </row>
    <row r="43" spans="1:11" s="39" customFormat="1" ht="31.5">
      <c r="A43" s="41">
        <f t="shared" si="1"/>
        <v>39</v>
      </c>
      <c r="B43" s="42">
        <f>Dummy!D43</f>
        <v>1</v>
      </c>
      <c r="C43" s="43" t="s">
        <v>429</v>
      </c>
      <c r="D43" s="44" t="s">
        <v>399</v>
      </c>
      <c r="E43" s="44" t="s">
        <v>60</v>
      </c>
      <c r="F43" s="45" t="s">
        <v>150</v>
      </c>
      <c r="G43" s="46">
        <f>Dummy!F43</f>
        <v>2205</v>
      </c>
      <c r="H43" s="47" t="str">
        <f>Dummy!E43</f>
        <v>EA</v>
      </c>
      <c r="I43" s="61">
        <f t="shared" si="0"/>
        <v>2205</v>
      </c>
    </row>
    <row r="44" spans="1:11" s="39" customFormat="1" ht="207" customHeight="1">
      <c r="A44" s="41">
        <f t="shared" si="1"/>
        <v>40</v>
      </c>
      <c r="B44" s="42">
        <f>Dummy!D44</f>
        <v>6</v>
      </c>
      <c r="C44" s="43" t="s">
        <v>813</v>
      </c>
      <c r="D44" s="44" t="s">
        <v>399</v>
      </c>
      <c r="E44" s="44" t="s">
        <v>722</v>
      </c>
      <c r="F44" s="45" t="s">
        <v>69</v>
      </c>
      <c r="G44" s="46">
        <f>Dummy!F44</f>
        <v>8200</v>
      </c>
      <c r="H44" s="47" t="str">
        <f>Dummy!E44</f>
        <v>EA</v>
      </c>
      <c r="I44" s="61">
        <f t="shared" si="0"/>
        <v>49200</v>
      </c>
    </row>
    <row r="45" spans="1:11" s="39" customFormat="1" ht="47.25">
      <c r="A45" s="41">
        <f t="shared" si="1"/>
        <v>41</v>
      </c>
      <c r="B45" s="42">
        <f>Dummy!D45</f>
        <v>26</v>
      </c>
      <c r="C45" s="43" t="s">
        <v>412</v>
      </c>
      <c r="D45" s="44" t="s">
        <v>399</v>
      </c>
      <c r="E45" s="44" t="s">
        <v>722</v>
      </c>
      <c r="F45" s="45" t="s">
        <v>51</v>
      </c>
      <c r="G45" s="46">
        <f>Dummy!F45</f>
        <v>3486</v>
      </c>
      <c r="H45" s="47" t="str">
        <f>Dummy!E45</f>
        <v>EA</v>
      </c>
      <c r="I45" s="61">
        <f t="shared" si="0"/>
        <v>90636</v>
      </c>
    </row>
    <row r="46" spans="1:11" s="39" customFormat="1" ht="31.5">
      <c r="A46" s="41">
        <f t="shared" si="1"/>
        <v>42</v>
      </c>
      <c r="B46" s="42">
        <f>Dummy!D46</f>
        <v>2</v>
      </c>
      <c r="C46" s="43" t="s">
        <v>858</v>
      </c>
      <c r="D46" s="44" t="s">
        <v>399</v>
      </c>
      <c r="E46" s="44" t="s">
        <v>722</v>
      </c>
      <c r="F46" s="45" t="s">
        <v>153</v>
      </c>
      <c r="G46" s="46">
        <f>Dummy!F46</f>
        <v>698</v>
      </c>
      <c r="H46" s="47" t="str">
        <f>Dummy!E46</f>
        <v>EA</v>
      </c>
      <c r="I46" s="61">
        <f t="shared" si="0"/>
        <v>1396</v>
      </c>
    </row>
    <row r="47" spans="1:11" s="39" customFormat="1" ht="47.25">
      <c r="A47" s="41">
        <f t="shared" si="1"/>
        <v>43</v>
      </c>
      <c r="B47" s="42">
        <f>Dummy!D47</f>
        <v>7.92</v>
      </c>
      <c r="C47" s="43" t="s">
        <v>443</v>
      </c>
      <c r="D47" s="44" t="s">
        <v>399</v>
      </c>
      <c r="E47" s="44" t="s">
        <v>60</v>
      </c>
      <c r="F47" s="45" t="s">
        <v>20</v>
      </c>
      <c r="G47" s="46">
        <f>Dummy!F47</f>
        <v>6579</v>
      </c>
      <c r="H47" s="47" t="str">
        <f>Dummy!E47</f>
        <v>M3</v>
      </c>
      <c r="I47" s="61">
        <f t="shared" si="0"/>
        <v>52105.68</v>
      </c>
    </row>
    <row r="48" spans="1:11" s="39" customFormat="1" ht="222">
      <c r="A48" s="41">
        <f t="shared" si="1"/>
        <v>44</v>
      </c>
      <c r="B48" s="42">
        <f>Dummy!D48</f>
        <v>90</v>
      </c>
      <c r="C48" s="43" t="s">
        <v>814</v>
      </c>
      <c r="D48" s="44" t="s">
        <v>399</v>
      </c>
      <c r="E48" s="44" t="s">
        <v>60</v>
      </c>
      <c r="F48" s="45" t="s">
        <v>155</v>
      </c>
      <c r="G48" s="46">
        <f>Dummy!F48</f>
        <v>377.63</v>
      </c>
      <c r="H48" s="47" t="str">
        <f>Dummy!E48</f>
        <v>M</v>
      </c>
      <c r="I48" s="61">
        <f t="shared" si="0"/>
        <v>33986.699999999997</v>
      </c>
      <c r="K48" s="39" t="s">
        <v>726</v>
      </c>
    </row>
    <row r="49" spans="1:11" s="39" customFormat="1" ht="94.5">
      <c r="A49" s="41">
        <f t="shared" si="1"/>
        <v>45</v>
      </c>
      <c r="B49" s="42">
        <f>Dummy!D49</f>
        <v>10</v>
      </c>
      <c r="C49" s="43" t="s">
        <v>738</v>
      </c>
      <c r="D49" s="44" t="s">
        <v>399</v>
      </c>
      <c r="E49" s="44" t="s">
        <v>60</v>
      </c>
      <c r="F49" s="45" t="s">
        <v>157</v>
      </c>
      <c r="G49" s="46">
        <f>Dummy!F49</f>
        <v>85.43</v>
      </c>
      <c r="H49" s="47" t="str">
        <f>Dummy!E49</f>
        <v>M</v>
      </c>
      <c r="I49" s="61">
        <f t="shared" si="0"/>
        <v>854.30000000000007</v>
      </c>
      <c r="K49" s="39" t="s">
        <v>726</v>
      </c>
    </row>
    <row r="50" spans="1:11" s="39" customFormat="1" ht="15.75">
      <c r="A50" s="41">
        <f t="shared" si="1"/>
        <v>46</v>
      </c>
      <c r="B50" s="42">
        <f>Dummy!D50</f>
        <v>2</v>
      </c>
      <c r="C50" s="43" t="s">
        <v>739</v>
      </c>
      <c r="D50" s="44" t="s">
        <v>399</v>
      </c>
      <c r="E50" s="44" t="s">
        <v>722</v>
      </c>
      <c r="F50" s="45" t="s">
        <v>159</v>
      </c>
      <c r="G50" s="46">
        <f>Dummy!F50</f>
        <v>550</v>
      </c>
      <c r="H50" s="47" t="str">
        <f>Dummy!E50</f>
        <v>EA</v>
      </c>
      <c r="I50" s="61">
        <f t="shared" si="0"/>
        <v>1100</v>
      </c>
    </row>
    <row r="51" spans="1:11" s="39" customFormat="1" ht="31.5">
      <c r="A51" s="41">
        <f t="shared" si="1"/>
        <v>47</v>
      </c>
      <c r="B51" s="42">
        <f>Dummy!D51</f>
        <v>2</v>
      </c>
      <c r="C51" s="43" t="s">
        <v>740</v>
      </c>
      <c r="D51" s="44" t="s">
        <v>399</v>
      </c>
      <c r="E51" s="44" t="s">
        <v>60</v>
      </c>
      <c r="F51" s="45" t="s">
        <v>161</v>
      </c>
      <c r="G51" s="46">
        <f>Dummy!F51</f>
        <v>968.9</v>
      </c>
      <c r="H51" s="47" t="str">
        <f>Dummy!E51</f>
        <v>EA</v>
      </c>
      <c r="I51" s="61">
        <f t="shared" si="0"/>
        <v>1937.8</v>
      </c>
    </row>
    <row r="52" spans="1:11" s="39" customFormat="1" ht="204.75">
      <c r="A52" s="41">
        <f t="shared" si="1"/>
        <v>48</v>
      </c>
      <c r="B52" s="42">
        <f>Dummy!D52</f>
        <v>50</v>
      </c>
      <c r="C52" s="43" t="s">
        <v>746</v>
      </c>
      <c r="D52" s="44" t="s">
        <v>399</v>
      </c>
      <c r="E52" s="44" t="s">
        <v>60</v>
      </c>
      <c r="F52" s="50" t="s">
        <v>163</v>
      </c>
      <c r="G52" s="46">
        <f>Dummy!F52</f>
        <v>465.46</v>
      </c>
      <c r="H52" s="47" t="str">
        <f>Dummy!E52</f>
        <v>M</v>
      </c>
      <c r="I52" s="61">
        <f t="shared" si="0"/>
        <v>23273</v>
      </c>
    </row>
    <row r="53" spans="1:11" s="39" customFormat="1" ht="78.75">
      <c r="A53" s="41">
        <f t="shared" si="1"/>
        <v>49</v>
      </c>
      <c r="B53" s="42">
        <f>Dummy!D53</f>
        <v>15</v>
      </c>
      <c r="C53" s="43" t="s">
        <v>747</v>
      </c>
      <c r="D53" s="44" t="s">
        <v>399</v>
      </c>
      <c r="E53" s="44" t="s">
        <v>60</v>
      </c>
      <c r="F53" s="50" t="s">
        <v>165</v>
      </c>
      <c r="G53" s="46">
        <f>Dummy!F53</f>
        <v>126.23</v>
      </c>
      <c r="H53" s="47" t="str">
        <f>Dummy!E53</f>
        <v>M</v>
      </c>
      <c r="I53" s="61">
        <f t="shared" si="0"/>
        <v>1893.45</v>
      </c>
    </row>
    <row r="54" spans="1:11" s="39" customFormat="1" ht="95.25">
      <c r="A54" s="41">
        <f t="shared" si="1"/>
        <v>50</v>
      </c>
      <c r="B54" s="42">
        <f>Dummy!D54</f>
        <v>377.6</v>
      </c>
      <c r="C54" s="43" t="s">
        <v>815</v>
      </c>
      <c r="D54" s="44" t="s">
        <v>399</v>
      </c>
      <c r="E54" s="44" t="s">
        <v>60</v>
      </c>
      <c r="F54" s="45" t="s">
        <v>167</v>
      </c>
      <c r="G54" s="46">
        <f>Dummy!F54</f>
        <v>65</v>
      </c>
      <c r="H54" s="47" t="str">
        <f>Dummy!E54</f>
        <v>RMT</v>
      </c>
      <c r="I54" s="61">
        <f t="shared" si="0"/>
        <v>24544</v>
      </c>
    </row>
    <row r="55" spans="1:11" s="39" customFormat="1" ht="95.25">
      <c r="A55" s="41">
        <f t="shared" si="1"/>
        <v>51</v>
      </c>
      <c r="B55" s="42">
        <f>Dummy!D55</f>
        <v>416</v>
      </c>
      <c r="C55" s="43" t="s">
        <v>816</v>
      </c>
      <c r="D55" s="44" t="s">
        <v>399</v>
      </c>
      <c r="E55" s="44" t="s">
        <v>60</v>
      </c>
      <c r="F55" s="45" t="s">
        <v>169</v>
      </c>
      <c r="G55" s="46">
        <f>Dummy!F55</f>
        <v>68</v>
      </c>
      <c r="H55" s="47" t="str">
        <f>Dummy!E55</f>
        <v>RMT</v>
      </c>
      <c r="I55" s="61">
        <f t="shared" si="0"/>
        <v>28288</v>
      </c>
    </row>
    <row r="56" spans="1:11" s="39" customFormat="1" ht="23.25" customHeight="1">
      <c r="A56" s="41">
        <f t="shared" si="1"/>
        <v>52</v>
      </c>
      <c r="B56" s="42">
        <f>Dummy!D56</f>
        <v>16</v>
      </c>
      <c r="C56" s="43" t="s">
        <v>748</v>
      </c>
      <c r="D56" s="44" t="s">
        <v>399</v>
      </c>
      <c r="E56" s="44" t="s">
        <v>60</v>
      </c>
      <c r="F56" s="45" t="s">
        <v>171</v>
      </c>
      <c r="G56" s="46">
        <f>Dummy!F56</f>
        <v>1024</v>
      </c>
      <c r="H56" s="47" t="str">
        <f>Dummy!E56</f>
        <v>EA</v>
      </c>
      <c r="I56" s="61">
        <f t="shared" si="0"/>
        <v>16384</v>
      </c>
    </row>
    <row r="57" spans="1:11" s="39" customFormat="1" ht="19.5" customHeight="1">
      <c r="A57" s="41">
        <f t="shared" si="1"/>
        <v>53</v>
      </c>
      <c r="B57" s="42">
        <f>Dummy!D57</f>
        <v>16</v>
      </c>
      <c r="C57" s="43" t="s">
        <v>749</v>
      </c>
      <c r="D57" s="44" t="s">
        <v>399</v>
      </c>
      <c r="E57" s="44" t="s">
        <v>60</v>
      </c>
      <c r="F57" s="45" t="s">
        <v>173</v>
      </c>
      <c r="G57" s="46">
        <f>Dummy!F57</f>
        <v>1044.48</v>
      </c>
      <c r="H57" s="47" t="str">
        <f>Dummy!E57</f>
        <v>EA</v>
      </c>
      <c r="I57" s="61">
        <f t="shared" si="0"/>
        <v>16711.68</v>
      </c>
    </row>
    <row r="58" spans="1:11" s="39" customFormat="1" ht="47.25">
      <c r="A58" s="41">
        <f t="shared" si="1"/>
        <v>54</v>
      </c>
      <c r="B58" s="42">
        <f>Dummy!D58</f>
        <v>16</v>
      </c>
      <c r="C58" s="43" t="s">
        <v>750</v>
      </c>
      <c r="D58" s="44" t="s">
        <v>399</v>
      </c>
      <c r="E58" s="44" t="s">
        <v>60</v>
      </c>
      <c r="F58" s="45" t="s">
        <v>175</v>
      </c>
      <c r="G58" s="46">
        <f>Dummy!F58</f>
        <v>8894</v>
      </c>
      <c r="H58" s="47" t="str">
        <f>Dummy!E58</f>
        <v>EA</v>
      </c>
      <c r="I58" s="61">
        <f t="shared" si="0"/>
        <v>142304</v>
      </c>
    </row>
    <row r="59" spans="1:11" s="39" customFormat="1" ht="24" customHeight="1">
      <c r="A59" s="41">
        <f t="shared" si="1"/>
        <v>55</v>
      </c>
      <c r="B59" s="42">
        <f>Dummy!D59</f>
        <v>1</v>
      </c>
      <c r="C59" s="43" t="str">
        <f>Dummy!C59</f>
        <v>LOADING of 11 KV AB SWCH Con 200/400 A</v>
      </c>
      <c r="D59" s="44" t="s">
        <v>399</v>
      </c>
      <c r="E59" s="44" t="s">
        <v>60</v>
      </c>
      <c r="F59" s="45" t="s">
        <v>177</v>
      </c>
      <c r="G59" s="46">
        <f>Dummy!F59</f>
        <v>80</v>
      </c>
      <c r="H59" s="47" t="str">
        <f>Dummy!E59</f>
        <v>EA</v>
      </c>
      <c r="I59" s="61">
        <f t="shared" si="0"/>
        <v>80</v>
      </c>
    </row>
    <row r="60" spans="1:11" ht="22.5" customHeight="1">
      <c r="A60" s="41">
        <f t="shared" si="1"/>
        <v>56</v>
      </c>
      <c r="B60" s="42">
        <f>Dummy!D60</f>
        <v>1</v>
      </c>
      <c r="C60" s="43" t="str">
        <f>Dummy!C60</f>
        <v>UNLOADING of 11 KV AB SWCH Con 200/400 A</v>
      </c>
      <c r="D60" s="44" t="s">
        <v>399</v>
      </c>
      <c r="E60" s="44" t="s">
        <v>60</v>
      </c>
      <c r="F60" s="77" t="s">
        <v>179</v>
      </c>
      <c r="G60" s="46">
        <f>Dummy!F60</f>
        <v>80</v>
      </c>
      <c r="H60" s="47" t="str">
        <f>Dummy!E60</f>
        <v>EA</v>
      </c>
      <c r="I60" s="61">
        <f t="shared" si="0"/>
        <v>80</v>
      </c>
    </row>
    <row r="61" spans="1:11" s="39" customFormat="1" ht="31.5">
      <c r="A61" s="41">
        <f t="shared" si="1"/>
        <v>57</v>
      </c>
      <c r="B61" s="42">
        <f>Dummy!D61</f>
        <v>1</v>
      </c>
      <c r="C61" s="43" t="s">
        <v>751</v>
      </c>
      <c r="D61" s="44" t="s">
        <v>399</v>
      </c>
      <c r="E61" s="44" t="s">
        <v>60</v>
      </c>
      <c r="F61" s="45" t="s">
        <v>181</v>
      </c>
      <c r="G61" s="46">
        <f>Dummy!F61</f>
        <v>1813.49</v>
      </c>
      <c r="H61" s="47" t="str">
        <f>Dummy!E61</f>
        <v>EA</v>
      </c>
      <c r="I61" s="61">
        <f t="shared" si="0"/>
        <v>1813.49</v>
      </c>
    </row>
    <row r="62" spans="1:11" s="39" customFormat="1" ht="17.25" customHeight="1">
      <c r="A62" s="41">
        <f t="shared" si="1"/>
        <v>58</v>
      </c>
      <c r="B62" s="42">
        <f>Dummy!D62</f>
        <v>1</v>
      </c>
      <c r="C62" s="43" t="str">
        <f>Dummy!C62</f>
        <v>LOADING of 11 KV HG Fuse Sets</v>
      </c>
      <c r="D62" s="44" t="s">
        <v>399</v>
      </c>
      <c r="E62" s="44" t="s">
        <v>60</v>
      </c>
      <c r="F62" s="45" t="s">
        <v>183</v>
      </c>
      <c r="G62" s="46">
        <f>Dummy!F62</f>
        <v>18</v>
      </c>
      <c r="H62" s="47" t="str">
        <f>Dummy!E62</f>
        <v>EA</v>
      </c>
      <c r="I62" s="61">
        <f t="shared" si="0"/>
        <v>18</v>
      </c>
    </row>
    <row r="63" spans="1:11" s="39" customFormat="1" ht="19.5" customHeight="1">
      <c r="A63" s="41">
        <f t="shared" si="1"/>
        <v>59</v>
      </c>
      <c r="B63" s="42">
        <f>Dummy!D63</f>
        <v>1</v>
      </c>
      <c r="C63" s="43" t="str">
        <f>Dummy!C63</f>
        <v>UNLOADING of 11 KV HG Fuse Sets</v>
      </c>
      <c r="D63" s="44" t="s">
        <v>399</v>
      </c>
      <c r="E63" s="44" t="s">
        <v>60</v>
      </c>
      <c r="F63" s="45" t="s">
        <v>185</v>
      </c>
      <c r="G63" s="46">
        <f>Dummy!F63</f>
        <v>18</v>
      </c>
      <c r="H63" s="47" t="str">
        <f>Dummy!E63</f>
        <v>EA</v>
      </c>
      <c r="I63" s="61">
        <f t="shared" si="0"/>
        <v>18</v>
      </c>
    </row>
    <row r="64" spans="1:11" s="39" customFormat="1" ht="18.75" customHeight="1">
      <c r="A64" s="41">
        <f t="shared" si="1"/>
        <v>60</v>
      </c>
      <c r="B64" s="42">
        <f>Dummy!D64</f>
        <v>1</v>
      </c>
      <c r="C64" s="43" t="s">
        <v>430</v>
      </c>
      <c r="D64" s="44" t="s">
        <v>399</v>
      </c>
      <c r="E64" s="44" t="s">
        <v>60</v>
      </c>
      <c r="F64" s="45" t="s">
        <v>187</v>
      </c>
      <c r="G64" s="46">
        <f>Dummy!F64</f>
        <v>740.52</v>
      </c>
      <c r="H64" s="47" t="str">
        <f>Dummy!E64</f>
        <v>SET</v>
      </c>
      <c r="I64" s="61">
        <f t="shared" si="0"/>
        <v>740.52</v>
      </c>
    </row>
    <row r="65" spans="1:9" s="39" customFormat="1" ht="18.75" customHeight="1">
      <c r="A65" s="41">
        <f t="shared" si="1"/>
        <v>61</v>
      </c>
      <c r="B65" s="42">
        <f>Dummy!D65</f>
        <v>1</v>
      </c>
      <c r="C65" s="43" t="str">
        <f>Dummy!C65</f>
        <v>Loading 220 V Battery  with Charger</v>
      </c>
      <c r="D65" s="44" t="s">
        <v>399</v>
      </c>
      <c r="E65" s="44" t="s">
        <v>60</v>
      </c>
      <c r="F65" s="45" t="s">
        <v>189</v>
      </c>
      <c r="G65" s="46">
        <f>Dummy!F65</f>
        <v>1612</v>
      </c>
      <c r="H65" s="47" t="str">
        <f>Dummy!E65</f>
        <v>SET</v>
      </c>
      <c r="I65" s="61">
        <f t="shared" si="0"/>
        <v>1612</v>
      </c>
    </row>
    <row r="66" spans="1:9" s="39" customFormat="1" ht="18.75" customHeight="1">
      <c r="A66" s="41">
        <f t="shared" si="1"/>
        <v>62</v>
      </c>
      <c r="B66" s="42">
        <f>Dummy!D66</f>
        <v>1</v>
      </c>
      <c r="C66" s="43" t="str">
        <f>Dummy!C66</f>
        <v>Un-loading 220 V Battery  with Charger</v>
      </c>
      <c r="D66" s="44" t="s">
        <v>399</v>
      </c>
      <c r="E66" s="44" t="s">
        <v>60</v>
      </c>
      <c r="F66" s="45" t="s">
        <v>191</v>
      </c>
      <c r="G66" s="46">
        <f>Dummy!F66</f>
        <v>1024</v>
      </c>
      <c r="H66" s="47" t="str">
        <f>Dummy!E66</f>
        <v>SET</v>
      </c>
      <c r="I66" s="61">
        <f t="shared" si="0"/>
        <v>1024</v>
      </c>
    </row>
    <row r="67" spans="1:9" s="39" customFormat="1" ht="18.75" customHeight="1">
      <c r="A67" s="41">
        <f t="shared" si="1"/>
        <v>63</v>
      </c>
      <c r="B67" s="42">
        <f>Dummy!D67</f>
        <v>1</v>
      </c>
      <c r="C67" s="43" t="s">
        <v>194</v>
      </c>
      <c r="D67" s="44" t="s">
        <v>399</v>
      </c>
      <c r="E67" s="44" t="s">
        <v>60</v>
      </c>
      <c r="F67" s="45" t="s">
        <v>193</v>
      </c>
      <c r="G67" s="46">
        <f>Dummy!F67</f>
        <v>6442.58</v>
      </c>
      <c r="H67" s="47" t="str">
        <f>Dummy!E67</f>
        <v>EA</v>
      </c>
      <c r="I67" s="61">
        <f t="shared" si="0"/>
        <v>6442.58</v>
      </c>
    </row>
    <row r="68" spans="1:9" s="39" customFormat="1" ht="18.75" customHeight="1">
      <c r="A68" s="41">
        <f t="shared" si="1"/>
        <v>64</v>
      </c>
      <c r="B68" s="42">
        <f>Dummy!D68</f>
        <v>2</v>
      </c>
      <c r="C68" s="43" t="s">
        <v>431</v>
      </c>
      <c r="D68" s="44" t="s">
        <v>399</v>
      </c>
      <c r="E68" s="44" t="s">
        <v>60</v>
      </c>
      <c r="F68" s="45" t="s">
        <v>195</v>
      </c>
      <c r="G68" s="46">
        <f>Dummy!F68</f>
        <v>788</v>
      </c>
      <c r="H68" s="47" t="str">
        <f>Dummy!E68</f>
        <v>EA</v>
      </c>
      <c r="I68" s="61">
        <f t="shared" si="0"/>
        <v>1576</v>
      </c>
    </row>
    <row r="69" spans="1:9" s="39" customFormat="1" ht="47.25">
      <c r="A69" s="41">
        <f t="shared" si="1"/>
        <v>65</v>
      </c>
      <c r="B69" s="42">
        <f>Dummy!D69</f>
        <v>6</v>
      </c>
      <c r="C69" s="43" t="s">
        <v>421</v>
      </c>
      <c r="D69" s="44" t="s">
        <v>399</v>
      </c>
      <c r="E69" s="44" t="s">
        <v>60</v>
      </c>
      <c r="F69" s="45" t="s">
        <v>70</v>
      </c>
      <c r="G69" s="46">
        <f>Dummy!F69</f>
        <v>1268</v>
      </c>
      <c r="H69" s="47" t="str">
        <f>Dummy!E69</f>
        <v>EA</v>
      </c>
      <c r="I69" s="61">
        <f t="shared" si="0"/>
        <v>7608</v>
      </c>
    </row>
    <row r="70" spans="1:9" s="39" customFormat="1" ht="110.25">
      <c r="A70" s="41">
        <f t="shared" si="1"/>
        <v>66</v>
      </c>
      <c r="B70" s="42">
        <f>Dummy!D70</f>
        <v>2.0499999999999998</v>
      </c>
      <c r="C70" s="43" t="s">
        <v>752</v>
      </c>
      <c r="D70" s="44" t="s">
        <v>399</v>
      </c>
      <c r="E70" s="44" t="s">
        <v>722</v>
      </c>
      <c r="F70" s="45" t="s">
        <v>198</v>
      </c>
      <c r="G70" s="46">
        <f>Dummy!F70</f>
        <v>2181</v>
      </c>
      <c r="H70" s="47" t="str">
        <f>Dummy!E70</f>
        <v>TO</v>
      </c>
      <c r="I70" s="61">
        <f t="shared" ref="I70:I133" si="2">G70*B70</f>
        <v>4471.0499999999993</v>
      </c>
    </row>
    <row r="71" spans="1:9" s="39" customFormat="1" ht="126">
      <c r="A71" s="41">
        <f t="shared" ref="A71:A133" si="3">A70+1</f>
        <v>67</v>
      </c>
      <c r="B71" s="42">
        <f>Dummy!D71</f>
        <v>2.0499999999999998</v>
      </c>
      <c r="C71" s="43" t="s">
        <v>753</v>
      </c>
      <c r="D71" s="44" t="s">
        <v>399</v>
      </c>
      <c r="E71" s="44" t="s">
        <v>60</v>
      </c>
      <c r="F71" s="45" t="s">
        <v>200</v>
      </c>
      <c r="G71" s="46">
        <f>Dummy!F71</f>
        <v>851</v>
      </c>
      <c r="H71" s="47" t="str">
        <f>Dummy!E71</f>
        <v>TO</v>
      </c>
      <c r="I71" s="61">
        <f t="shared" si="2"/>
        <v>1744.55</v>
      </c>
    </row>
    <row r="72" spans="1:9" s="39" customFormat="1" ht="110.25">
      <c r="A72" s="41">
        <f t="shared" si="3"/>
        <v>68</v>
      </c>
      <c r="B72" s="42">
        <f>Dummy!D72</f>
        <v>2.0499999999999998</v>
      </c>
      <c r="C72" s="43" t="s">
        <v>754</v>
      </c>
      <c r="D72" s="44" t="s">
        <v>399</v>
      </c>
      <c r="E72" s="44" t="s">
        <v>722</v>
      </c>
      <c r="F72" s="45" t="s">
        <v>202</v>
      </c>
      <c r="G72" s="46">
        <f>Dummy!F72</f>
        <v>1293</v>
      </c>
      <c r="H72" s="47" t="str">
        <f>Dummy!E72</f>
        <v>TO</v>
      </c>
      <c r="I72" s="61">
        <f t="shared" si="2"/>
        <v>2650.6499999999996</v>
      </c>
    </row>
    <row r="73" spans="1:9" s="39" customFormat="1" ht="126">
      <c r="A73" s="41">
        <f t="shared" si="3"/>
        <v>69</v>
      </c>
      <c r="B73" s="42">
        <f>Dummy!D73</f>
        <v>2.0499999999999998</v>
      </c>
      <c r="C73" s="43" t="s">
        <v>755</v>
      </c>
      <c r="D73" s="44" t="s">
        <v>399</v>
      </c>
      <c r="E73" s="44" t="s">
        <v>60</v>
      </c>
      <c r="F73" s="45" t="s">
        <v>204</v>
      </c>
      <c r="G73" s="46">
        <f>Dummy!F73</f>
        <v>482</v>
      </c>
      <c r="H73" s="47" t="str">
        <f>Dummy!E73</f>
        <v>TO</v>
      </c>
      <c r="I73" s="61">
        <f t="shared" si="2"/>
        <v>988.09999999999991</v>
      </c>
    </row>
    <row r="74" spans="1:9" s="39" customFormat="1" ht="31.5">
      <c r="A74" s="78">
        <f t="shared" si="3"/>
        <v>70</v>
      </c>
      <c r="B74" s="48">
        <f>Dummy!D74</f>
        <v>1</v>
      </c>
      <c r="C74" s="49" t="s">
        <v>756</v>
      </c>
      <c r="D74" s="44" t="s">
        <v>399</v>
      </c>
      <c r="E74" s="44" t="s">
        <v>60</v>
      </c>
      <c r="F74" s="45" t="s">
        <v>206</v>
      </c>
      <c r="G74" s="46">
        <f>Dummy!F74</f>
        <v>142</v>
      </c>
      <c r="H74" s="47" t="str">
        <f>Dummy!E74</f>
        <v>EA</v>
      </c>
      <c r="I74" s="61">
        <f t="shared" si="2"/>
        <v>142</v>
      </c>
    </row>
    <row r="75" spans="1:9" s="39" customFormat="1" ht="48">
      <c r="A75" s="41">
        <f t="shared" si="3"/>
        <v>71</v>
      </c>
      <c r="B75" s="74">
        <f>Dummy!D75</f>
        <v>2</v>
      </c>
      <c r="C75" s="51" t="s">
        <v>817</v>
      </c>
      <c r="D75" s="44" t="s">
        <v>399</v>
      </c>
      <c r="E75" s="44" t="s">
        <v>60</v>
      </c>
      <c r="F75" s="45" t="s">
        <v>208</v>
      </c>
      <c r="G75" s="46">
        <f>Dummy!F75</f>
        <v>21945</v>
      </c>
      <c r="H75" s="47" t="str">
        <f>Dummy!E75</f>
        <v>EA</v>
      </c>
      <c r="I75" s="61">
        <f t="shared" si="2"/>
        <v>43890</v>
      </c>
    </row>
    <row r="76" spans="1:9" s="39" customFormat="1" ht="20.25" customHeight="1">
      <c r="A76" s="41">
        <f t="shared" si="3"/>
        <v>72</v>
      </c>
      <c r="B76" s="74">
        <f>Dummy!D76</f>
        <v>2</v>
      </c>
      <c r="C76" s="79" t="s">
        <v>757</v>
      </c>
      <c r="D76" s="44" t="s">
        <v>399</v>
      </c>
      <c r="E76" s="44" t="s">
        <v>60</v>
      </c>
      <c r="F76" s="45" t="s">
        <v>210</v>
      </c>
      <c r="G76" s="46">
        <f>Dummy!F76</f>
        <v>5805.84</v>
      </c>
      <c r="H76" s="47" t="str">
        <f>Dummy!E76</f>
        <v>EA</v>
      </c>
      <c r="I76" s="61">
        <f t="shared" si="2"/>
        <v>11611.68</v>
      </c>
    </row>
    <row r="77" spans="1:9" s="39" customFormat="1" ht="15.75" customHeight="1">
      <c r="A77" s="41">
        <f t="shared" si="3"/>
        <v>73</v>
      </c>
      <c r="B77" s="74">
        <f>Dummy!D77</f>
        <v>2</v>
      </c>
      <c r="C77" s="80" t="s">
        <v>758</v>
      </c>
      <c r="D77" s="44" t="s">
        <v>399</v>
      </c>
      <c r="E77" s="44" t="s">
        <v>60</v>
      </c>
      <c r="F77" s="45" t="s">
        <v>212</v>
      </c>
      <c r="G77" s="46">
        <f>Dummy!F77</f>
        <v>5805.84</v>
      </c>
      <c r="H77" s="47" t="str">
        <f>Dummy!E77</f>
        <v>EA</v>
      </c>
      <c r="I77" s="61">
        <f t="shared" si="2"/>
        <v>11611.68</v>
      </c>
    </row>
    <row r="78" spans="1:9" s="39" customFormat="1" ht="21.75" customHeight="1">
      <c r="A78" s="41">
        <f t="shared" si="3"/>
        <v>74</v>
      </c>
      <c r="B78" s="74">
        <f>Dummy!D78</f>
        <v>2</v>
      </c>
      <c r="C78" s="51" t="s">
        <v>759</v>
      </c>
      <c r="D78" s="44" t="s">
        <v>399</v>
      </c>
      <c r="E78" s="44" t="s">
        <v>60</v>
      </c>
      <c r="F78" s="45" t="s">
        <v>214</v>
      </c>
      <c r="G78" s="46">
        <f>Dummy!F78</f>
        <v>49480.2</v>
      </c>
      <c r="H78" s="47" t="str">
        <f>Dummy!E78</f>
        <v>EA</v>
      </c>
      <c r="I78" s="61">
        <f t="shared" si="2"/>
        <v>98960.4</v>
      </c>
    </row>
    <row r="79" spans="1:9" s="39" customFormat="1" ht="63">
      <c r="A79" s="81">
        <f t="shared" si="3"/>
        <v>75</v>
      </c>
      <c r="B79" s="76">
        <f>Dummy!D79</f>
        <v>26</v>
      </c>
      <c r="C79" s="43" t="s">
        <v>414</v>
      </c>
      <c r="D79" s="44" t="s">
        <v>399</v>
      </c>
      <c r="E79" s="44" t="s">
        <v>60</v>
      </c>
      <c r="F79" s="45" t="s">
        <v>52</v>
      </c>
      <c r="G79" s="46">
        <f>Dummy!F79</f>
        <v>1234.2</v>
      </c>
      <c r="H79" s="47" t="str">
        <f>Dummy!E79</f>
        <v>EA</v>
      </c>
      <c r="I79" s="61">
        <f t="shared" si="2"/>
        <v>32089.200000000001</v>
      </c>
    </row>
    <row r="80" spans="1:9" s="39" customFormat="1" ht="52.5" customHeight="1">
      <c r="A80" s="41">
        <f t="shared" si="3"/>
        <v>76</v>
      </c>
      <c r="B80" s="42">
        <f>Dummy!D80</f>
        <v>26</v>
      </c>
      <c r="C80" s="43" t="s">
        <v>415</v>
      </c>
      <c r="D80" s="44" t="s">
        <v>399</v>
      </c>
      <c r="E80" s="44" t="s">
        <v>60</v>
      </c>
      <c r="F80" s="45" t="s">
        <v>53</v>
      </c>
      <c r="G80" s="46">
        <f>Dummy!F80</f>
        <v>386</v>
      </c>
      <c r="H80" s="47" t="str">
        <f>Dummy!E80</f>
        <v>EA</v>
      </c>
      <c r="I80" s="61">
        <f t="shared" si="2"/>
        <v>10036</v>
      </c>
    </row>
    <row r="81" spans="1:9" s="39" customFormat="1" ht="63">
      <c r="A81" s="41">
        <f t="shared" si="3"/>
        <v>77</v>
      </c>
      <c r="B81" s="42">
        <f>Dummy!D81</f>
        <v>2</v>
      </c>
      <c r="C81" s="43" t="s">
        <v>414</v>
      </c>
      <c r="D81" s="44" t="s">
        <v>399</v>
      </c>
      <c r="E81" s="44" t="s">
        <v>60</v>
      </c>
      <c r="F81" s="45" t="s">
        <v>52</v>
      </c>
      <c r="G81" s="46">
        <f>Dummy!F81</f>
        <v>1234.2</v>
      </c>
      <c r="H81" s="47" t="str">
        <f>Dummy!E81</f>
        <v>EA</v>
      </c>
      <c r="I81" s="61">
        <f t="shared" si="2"/>
        <v>2468.4</v>
      </c>
    </row>
    <row r="82" spans="1:9" s="39" customFormat="1" ht="83.25" customHeight="1">
      <c r="A82" s="41">
        <f t="shared" si="3"/>
        <v>78</v>
      </c>
      <c r="B82" s="42">
        <f>Dummy!D82</f>
        <v>12</v>
      </c>
      <c r="C82" s="43" t="s">
        <v>760</v>
      </c>
      <c r="D82" s="44" t="s">
        <v>399</v>
      </c>
      <c r="E82" s="44" t="s">
        <v>60</v>
      </c>
      <c r="F82" s="45" t="s">
        <v>10</v>
      </c>
      <c r="G82" s="46">
        <f>Dummy!F82</f>
        <v>3299.7</v>
      </c>
      <c r="H82" s="47" t="str">
        <f>Dummy!E82</f>
        <v>EA</v>
      </c>
      <c r="I82" s="61">
        <f t="shared" si="2"/>
        <v>39596.399999999994</v>
      </c>
    </row>
    <row r="83" spans="1:9" s="39" customFormat="1" ht="94.5">
      <c r="A83" s="41">
        <f t="shared" si="3"/>
        <v>79</v>
      </c>
      <c r="B83" s="42">
        <f>Dummy!D83</f>
        <v>2.0499999999999998</v>
      </c>
      <c r="C83" s="43" t="s">
        <v>432</v>
      </c>
      <c r="D83" s="44" t="s">
        <v>399</v>
      </c>
      <c r="E83" s="44" t="s">
        <v>60</v>
      </c>
      <c r="F83" s="45" t="s">
        <v>216</v>
      </c>
      <c r="G83" s="46">
        <f>Dummy!F83</f>
        <v>6852</v>
      </c>
      <c r="H83" s="47" t="str">
        <f>Dummy!E83</f>
        <v>TO</v>
      </c>
      <c r="I83" s="61">
        <f t="shared" si="2"/>
        <v>14046.599999999999</v>
      </c>
    </row>
    <row r="84" spans="1:9" s="39" customFormat="1" ht="228.75" customHeight="1">
      <c r="A84" s="41">
        <f t="shared" si="3"/>
        <v>80</v>
      </c>
      <c r="B84" s="42">
        <f>Dummy!D84</f>
        <v>150</v>
      </c>
      <c r="C84" s="43" t="s">
        <v>845</v>
      </c>
      <c r="D84" s="44" t="s">
        <v>399</v>
      </c>
      <c r="E84" s="44" t="s">
        <v>60</v>
      </c>
      <c r="F84" s="45" t="s">
        <v>218</v>
      </c>
      <c r="G84" s="46">
        <f>Dummy!F84</f>
        <v>749</v>
      </c>
      <c r="H84" s="47" t="str">
        <f>Dummy!E84</f>
        <v>M</v>
      </c>
      <c r="I84" s="61">
        <f t="shared" si="2"/>
        <v>112350</v>
      </c>
    </row>
    <row r="85" spans="1:9" s="39" customFormat="1" ht="228.75" customHeight="1">
      <c r="A85" s="41">
        <f t="shared" si="3"/>
        <v>81</v>
      </c>
      <c r="B85" s="42">
        <f>Dummy!D85</f>
        <v>150</v>
      </c>
      <c r="C85" s="43" t="s">
        <v>846</v>
      </c>
      <c r="D85" s="44" t="s">
        <v>399</v>
      </c>
      <c r="E85" s="44" t="s">
        <v>60</v>
      </c>
      <c r="F85" s="45" t="s">
        <v>220</v>
      </c>
      <c r="G85" s="46">
        <f>Dummy!F85</f>
        <v>631.05999999999995</v>
      </c>
      <c r="H85" s="47" t="str">
        <f>Dummy!E85</f>
        <v>M</v>
      </c>
      <c r="I85" s="61">
        <f t="shared" si="2"/>
        <v>94658.999999999985</v>
      </c>
    </row>
    <row r="86" spans="1:9" s="39" customFormat="1" ht="31.5">
      <c r="A86" s="41">
        <f t="shared" si="3"/>
        <v>82</v>
      </c>
      <c r="B86" s="42">
        <f>Dummy!D86</f>
        <v>4</v>
      </c>
      <c r="C86" s="43" t="s">
        <v>761</v>
      </c>
      <c r="D86" s="44" t="s">
        <v>399</v>
      </c>
      <c r="E86" s="44" t="s">
        <v>60</v>
      </c>
      <c r="F86" s="45" t="s">
        <v>11</v>
      </c>
      <c r="G86" s="46">
        <f>Dummy!F86</f>
        <v>2764.76</v>
      </c>
      <c r="H86" s="47" t="str">
        <f>Dummy!E86</f>
        <v>EA</v>
      </c>
      <c r="I86" s="61">
        <f t="shared" si="2"/>
        <v>11059.04</v>
      </c>
    </row>
    <row r="87" spans="1:9" s="39" customFormat="1" ht="31.5">
      <c r="A87" s="41">
        <f t="shared" si="3"/>
        <v>83</v>
      </c>
      <c r="B87" s="42">
        <f>Dummy!D87</f>
        <v>4</v>
      </c>
      <c r="C87" s="43" t="s">
        <v>433</v>
      </c>
      <c r="D87" s="44" t="s">
        <v>399</v>
      </c>
      <c r="E87" s="44" t="s">
        <v>60</v>
      </c>
      <c r="F87" s="45" t="s">
        <v>222</v>
      </c>
      <c r="G87" s="46">
        <f>Dummy!F87</f>
        <v>2370.63</v>
      </c>
      <c r="H87" s="47" t="str">
        <f>Dummy!E87</f>
        <v>EA</v>
      </c>
      <c r="I87" s="61">
        <f t="shared" si="2"/>
        <v>9482.52</v>
      </c>
    </row>
    <row r="88" spans="1:9" s="39" customFormat="1" ht="31.5">
      <c r="A88" s="41">
        <f t="shared" si="3"/>
        <v>84</v>
      </c>
      <c r="B88" s="42">
        <f>Dummy!D88</f>
        <v>2</v>
      </c>
      <c r="C88" s="43" t="s">
        <v>434</v>
      </c>
      <c r="D88" s="44" t="s">
        <v>399</v>
      </c>
      <c r="E88" s="44" t="s">
        <v>60</v>
      </c>
      <c r="F88" s="45" t="s">
        <v>224</v>
      </c>
      <c r="G88" s="46">
        <f>Dummy!F88</f>
        <v>2370.63</v>
      </c>
      <c r="H88" s="47" t="str">
        <f>Dummy!E88</f>
        <v>EA</v>
      </c>
      <c r="I88" s="61">
        <f t="shared" si="2"/>
        <v>4741.26</v>
      </c>
    </row>
    <row r="89" spans="1:9" s="39" customFormat="1" ht="78.75">
      <c r="A89" s="41">
        <f t="shared" si="3"/>
        <v>85</v>
      </c>
      <c r="B89" s="42">
        <f>Dummy!D89</f>
        <v>3</v>
      </c>
      <c r="C89" s="43" t="s">
        <v>762</v>
      </c>
      <c r="D89" s="44" t="s">
        <v>399</v>
      </c>
      <c r="E89" s="44" t="s">
        <v>60</v>
      </c>
      <c r="F89" s="45" t="s">
        <v>23</v>
      </c>
      <c r="G89" s="46">
        <f>Dummy!F89</f>
        <v>2643.83</v>
      </c>
      <c r="H89" s="47" t="str">
        <f>Dummy!E89</f>
        <v>EA</v>
      </c>
      <c r="I89" s="61">
        <f t="shared" si="2"/>
        <v>7931.49</v>
      </c>
    </row>
    <row r="90" spans="1:9" s="39" customFormat="1" ht="23.25" customHeight="1">
      <c r="A90" s="41">
        <f t="shared" si="3"/>
        <v>86</v>
      </c>
      <c r="B90" s="42">
        <f>Dummy!D90</f>
        <v>6</v>
      </c>
      <c r="C90" s="43" t="str">
        <f>Dummy!C90</f>
        <v>LOADING of R.S. Joists 175 x 85 mm</v>
      </c>
      <c r="D90" s="44" t="s">
        <v>399</v>
      </c>
      <c r="E90" s="44" t="s">
        <v>60</v>
      </c>
      <c r="F90" s="45" t="s">
        <v>24</v>
      </c>
      <c r="G90" s="46">
        <f>Dummy!F90</f>
        <v>76</v>
      </c>
      <c r="H90" s="47" t="str">
        <f>Dummy!E90</f>
        <v>EA</v>
      </c>
      <c r="I90" s="61">
        <f t="shared" si="2"/>
        <v>456</v>
      </c>
    </row>
    <row r="91" spans="1:9" s="39" customFormat="1" ht="22.5" customHeight="1">
      <c r="A91" s="41">
        <f t="shared" si="3"/>
        <v>87</v>
      </c>
      <c r="B91" s="48">
        <f>Dummy!D91</f>
        <v>6</v>
      </c>
      <c r="C91" s="49" t="str">
        <f>Dummy!C91</f>
        <v>UNLOADING of R.S. Joists 175 x 85 mm</v>
      </c>
      <c r="D91" s="44" t="s">
        <v>399</v>
      </c>
      <c r="E91" s="44" t="s">
        <v>60</v>
      </c>
      <c r="F91" s="45" t="s">
        <v>25</v>
      </c>
      <c r="G91" s="46">
        <f>Dummy!F91</f>
        <v>50</v>
      </c>
      <c r="H91" s="47" t="str">
        <f>Dummy!E91</f>
        <v>EA</v>
      </c>
      <c r="I91" s="61">
        <f t="shared" si="2"/>
        <v>300</v>
      </c>
    </row>
    <row r="92" spans="1:9" s="39" customFormat="1" ht="48" customHeight="1">
      <c r="A92" s="41">
        <f t="shared" si="3"/>
        <v>88</v>
      </c>
      <c r="B92" s="74">
        <f>Dummy!D92</f>
        <v>6</v>
      </c>
      <c r="C92" s="51" t="s">
        <v>763</v>
      </c>
      <c r="D92" s="44" t="s">
        <v>399</v>
      </c>
      <c r="E92" s="44" t="s">
        <v>60</v>
      </c>
      <c r="F92" s="50" t="s">
        <v>26</v>
      </c>
      <c r="G92" s="46">
        <f>Dummy!F92</f>
        <v>1132</v>
      </c>
      <c r="H92" s="47" t="str">
        <f>Dummy!E92</f>
        <v>EA</v>
      </c>
      <c r="I92" s="61">
        <f t="shared" si="2"/>
        <v>6792</v>
      </c>
    </row>
    <row r="93" spans="1:9" s="39" customFormat="1" ht="15.75">
      <c r="A93" s="41">
        <f t="shared" si="3"/>
        <v>89</v>
      </c>
      <c r="B93" s="74">
        <f>Dummy!D93</f>
        <v>1.75</v>
      </c>
      <c r="C93" s="75" t="s">
        <v>764</v>
      </c>
      <c r="D93" s="44" t="s">
        <v>399</v>
      </c>
      <c r="E93" s="44" t="s">
        <v>60</v>
      </c>
      <c r="F93" s="50" t="s">
        <v>27</v>
      </c>
      <c r="G93" s="46">
        <f>Dummy!F93</f>
        <v>221</v>
      </c>
      <c r="H93" s="47" t="str">
        <f>Dummy!E93</f>
        <v>TO</v>
      </c>
      <c r="I93" s="61">
        <f t="shared" si="2"/>
        <v>386.75</v>
      </c>
    </row>
    <row r="94" spans="1:9" s="39" customFormat="1" ht="24" customHeight="1">
      <c r="A94" s="41">
        <f t="shared" si="3"/>
        <v>90</v>
      </c>
      <c r="B94" s="74">
        <f>Dummy!D94</f>
        <v>1.75</v>
      </c>
      <c r="C94" s="75" t="s">
        <v>765</v>
      </c>
      <c r="D94" s="44" t="s">
        <v>399</v>
      </c>
      <c r="E94" s="44" t="s">
        <v>60</v>
      </c>
      <c r="F94" s="45" t="s">
        <v>28</v>
      </c>
      <c r="G94" s="46">
        <f>Dummy!F94</f>
        <v>185</v>
      </c>
      <c r="H94" s="47" t="str">
        <f>Dummy!E94</f>
        <v>TO</v>
      </c>
      <c r="I94" s="61">
        <f t="shared" si="2"/>
        <v>323.75</v>
      </c>
    </row>
    <row r="95" spans="1:9" s="39" customFormat="1" ht="51" customHeight="1">
      <c r="A95" s="41">
        <f t="shared" si="3"/>
        <v>91</v>
      </c>
      <c r="B95" s="74">
        <f>Dummy!D95</f>
        <v>3.25</v>
      </c>
      <c r="C95" s="51" t="s">
        <v>766</v>
      </c>
      <c r="D95" s="44" t="s">
        <v>399</v>
      </c>
      <c r="E95" s="44" t="s">
        <v>60</v>
      </c>
      <c r="F95" s="45" t="s">
        <v>50</v>
      </c>
      <c r="G95" s="46">
        <f>Dummy!F95</f>
        <v>412.08</v>
      </c>
      <c r="H95" s="47" t="str">
        <f>Dummy!E95</f>
        <v>TO</v>
      </c>
      <c r="I95" s="61">
        <f t="shared" si="2"/>
        <v>1339.26</v>
      </c>
    </row>
    <row r="96" spans="1:9" s="39" customFormat="1" ht="33">
      <c r="A96" s="41">
        <f t="shared" si="3"/>
        <v>92</v>
      </c>
      <c r="B96" s="76">
        <f>Dummy!D96</f>
        <v>0.27900000000000003</v>
      </c>
      <c r="C96" s="43" t="s">
        <v>818</v>
      </c>
      <c r="D96" s="44" t="s">
        <v>399</v>
      </c>
      <c r="E96" s="44" t="s">
        <v>60</v>
      </c>
      <c r="F96" s="45" t="s">
        <v>21</v>
      </c>
      <c r="G96" s="46">
        <v>3893</v>
      </c>
      <c r="H96" s="47" t="str">
        <f>Dummy!E96</f>
        <v>M3</v>
      </c>
      <c r="I96" s="61">
        <f t="shared" si="2"/>
        <v>1086.1470000000002</v>
      </c>
    </row>
    <row r="97" spans="1:9" s="39" customFormat="1" ht="31.5">
      <c r="A97" s="41">
        <f t="shared" si="3"/>
        <v>93</v>
      </c>
      <c r="B97" s="42">
        <f>Dummy!D97</f>
        <v>9.27</v>
      </c>
      <c r="C97" s="43" t="s">
        <v>767</v>
      </c>
      <c r="D97" s="44" t="s">
        <v>399</v>
      </c>
      <c r="E97" s="44" t="s">
        <v>60</v>
      </c>
      <c r="F97" s="45" t="s">
        <v>226</v>
      </c>
      <c r="G97" s="46">
        <f>Dummy!F97</f>
        <v>345</v>
      </c>
      <c r="H97" s="47" t="str">
        <f>Dummy!E97</f>
        <v>M3</v>
      </c>
      <c r="I97" s="61">
        <f t="shared" si="2"/>
        <v>3198.1499999999996</v>
      </c>
    </row>
    <row r="98" spans="1:9" s="39" customFormat="1" ht="23.25" customHeight="1">
      <c r="A98" s="41">
        <f t="shared" si="3"/>
        <v>94</v>
      </c>
      <c r="B98" s="42">
        <f>Dummy!D98</f>
        <v>300</v>
      </c>
      <c r="C98" s="43" t="s">
        <v>435</v>
      </c>
      <c r="D98" s="44" t="s">
        <v>399</v>
      </c>
      <c r="E98" s="44" t="s">
        <v>60</v>
      </c>
      <c r="F98" s="45" t="s">
        <v>228</v>
      </c>
      <c r="G98" s="46">
        <f>Dummy!F98</f>
        <v>204.1</v>
      </c>
      <c r="H98" s="47" t="str">
        <f>Dummy!E98</f>
        <v>M</v>
      </c>
      <c r="I98" s="61">
        <f t="shared" si="2"/>
        <v>61230</v>
      </c>
    </row>
    <row r="99" spans="1:9" s="39" customFormat="1" ht="23.25" customHeight="1">
      <c r="A99" s="41">
        <f t="shared" si="3"/>
        <v>95</v>
      </c>
      <c r="B99" s="42">
        <f>Dummy!D100</f>
        <v>8</v>
      </c>
      <c r="C99" s="43" t="s">
        <v>768</v>
      </c>
      <c r="D99" s="44" t="s">
        <v>399</v>
      </c>
      <c r="E99" s="44" t="s">
        <v>60</v>
      </c>
      <c r="F99" s="45" t="s">
        <v>8</v>
      </c>
      <c r="G99" s="46">
        <f>Dummy!F100</f>
        <v>1024</v>
      </c>
      <c r="H99" s="47" t="str">
        <f>Dummy!E100</f>
        <v>DR</v>
      </c>
      <c r="I99" s="61">
        <f t="shared" si="2"/>
        <v>8192</v>
      </c>
    </row>
    <row r="100" spans="1:9" s="39" customFormat="1" ht="23.25" customHeight="1">
      <c r="A100" s="41">
        <f t="shared" si="3"/>
        <v>96</v>
      </c>
      <c r="B100" s="42">
        <f>Dummy!D101</f>
        <v>8</v>
      </c>
      <c r="C100" s="43" t="s">
        <v>769</v>
      </c>
      <c r="D100" s="44" t="s">
        <v>399</v>
      </c>
      <c r="E100" s="44" t="s">
        <v>60</v>
      </c>
      <c r="F100" s="45" t="s">
        <v>9</v>
      </c>
      <c r="G100" s="46">
        <f>Dummy!F101</f>
        <v>1024</v>
      </c>
      <c r="H100" s="47" t="str">
        <f>Dummy!E101</f>
        <v>DR</v>
      </c>
      <c r="I100" s="61">
        <f t="shared" si="2"/>
        <v>8192</v>
      </c>
    </row>
    <row r="101" spans="1:9" s="39" customFormat="1" ht="82.5" customHeight="1">
      <c r="A101" s="41">
        <f t="shared" si="3"/>
        <v>97</v>
      </c>
      <c r="B101" s="42">
        <f>Dummy!D102</f>
        <v>7</v>
      </c>
      <c r="C101" s="43" t="s">
        <v>770</v>
      </c>
      <c r="D101" s="44" t="s">
        <v>399</v>
      </c>
      <c r="E101" s="44" t="s">
        <v>60</v>
      </c>
      <c r="F101" s="45" t="s">
        <v>10</v>
      </c>
      <c r="G101" s="46">
        <f>Dummy!F102</f>
        <v>3299.7</v>
      </c>
      <c r="H101" s="47" t="str">
        <f>Dummy!E102</f>
        <v>EA</v>
      </c>
      <c r="I101" s="61">
        <f t="shared" si="2"/>
        <v>23097.899999999998</v>
      </c>
    </row>
    <row r="102" spans="1:9" s="39" customFormat="1" ht="222.75">
      <c r="A102" s="41">
        <f t="shared" si="3"/>
        <v>98</v>
      </c>
      <c r="B102" s="48">
        <f>Dummy!D103</f>
        <v>480</v>
      </c>
      <c r="C102" s="49" t="s">
        <v>847</v>
      </c>
      <c r="D102" s="44" t="s">
        <v>399</v>
      </c>
      <c r="E102" s="44" t="s">
        <v>60</v>
      </c>
      <c r="F102" s="45" t="s">
        <v>231</v>
      </c>
      <c r="G102" s="46">
        <f>Dummy!F103</f>
        <v>1388.84</v>
      </c>
      <c r="H102" s="47" t="str">
        <f>Dummy!E103</f>
        <v>M</v>
      </c>
      <c r="I102" s="61">
        <f t="shared" si="2"/>
        <v>666643.19999999995</v>
      </c>
    </row>
    <row r="103" spans="1:9" s="39" customFormat="1" ht="239.25">
      <c r="A103" s="41">
        <f t="shared" si="3"/>
        <v>99</v>
      </c>
      <c r="B103" s="74">
        <f>Dummy!D104</f>
        <v>100</v>
      </c>
      <c r="C103" s="51" t="s">
        <v>848</v>
      </c>
      <c r="D103" s="44" t="s">
        <v>399</v>
      </c>
      <c r="E103" s="44" t="s">
        <v>60</v>
      </c>
      <c r="F103" s="45" t="s">
        <v>233</v>
      </c>
      <c r="G103" s="46">
        <f>Dummy!F104</f>
        <v>1587.07</v>
      </c>
      <c r="H103" s="47" t="str">
        <f>Dummy!E104</f>
        <v>M</v>
      </c>
      <c r="I103" s="61">
        <f t="shared" si="2"/>
        <v>158707</v>
      </c>
    </row>
    <row r="104" spans="1:9" s="39" customFormat="1" ht="223.5" customHeight="1">
      <c r="A104" s="41">
        <f t="shared" si="3"/>
        <v>100</v>
      </c>
      <c r="B104" s="74">
        <f>Dummy!D105</f>
        <v>470</v>
      </c>
      <c r="C104" s="79" t="s">
        <v>819</v>
      </c>
      <c r="D104" s="44" t="s">
        <v>399</v>
      </c>
      <c r="E104" s="44" t="s">
        <v>60</v>
      </c>
      <c r="F104" s="45" t="s">
        <v>218</v>
      </c>
      <c r="G104" s="46">
        <f>Dummy!F105</f>
        <v>749</v>
      </c>
      <c r="H104" s="47" t="str">
        <f>Dummy!E105</f>
        <v>M</v>
      </c>
      <c r="I104" s="61">
        <f t="shared" si="2"/>
        <v>352030</v>
      </c>
    </row>
    <row r="105" spans="1:9" s="39" customFormat="1" ht="23.25" customHeight="1">
      <c r="A105" s="41">
        <f t="shared" si="3"/>
        <v>101</v>
      </c>
      <c r="B105" s="76">
        <f>Dummy!D106</f>
        <v>1050</v>
      </c>
      <c r="C105" s="43" t="s">
        <v>435</v>
      </c>
      <c r="D105" s="44" t="s">
        <v>399</v>
      </c>
      <c r="E105" s="44" t="s">
        <v>60</v>
      </c>
      <c r="F105" s="45" t="s">
        <v>228</v>
      </c>
      <c r="G105" s="46">
        <f>Dummy!F106</f>
        <v>204.1</v>
      </c>
      <c r="H105" s="47" t="str">
        <f>Dummy!E106</f>
        <v>M</v>
      </c>
      <c r="I105" s="61">
        <f t="shared" si="2"/>
        <v>214305</v>
      </c>
    </row>
    <row r="106" spans="1:9" s="39" customFormat="1" ht="47.25">
      <c r="A106" s="41">
        <f t="shared" si="3"/>
        <v>102</v>
      </c>
      <c r="B106" s="42">
        <f>Dummy!D107</f>
        <v>210</v>
      </c>
      <c r="C106" s="43" t="s">
        <v>771</v>
      </c>
      <c r="D106" s="44" t="s">
        <v>399</v>
      </c>
      <c r="E106" s="44" t="s">
        <v>60</v>
      </c>
      <c r="F106" s="45" t="s">
        <v>235</v>
      </c>
      <c r="G106" s="46">
        <f>Dummy!F107</f>
        <v>6993</v>
      </c>
      <c r="H106" s="47" t="str">
        <f>Dummy!E107</f>
        <v>M</v>
      </c>
      <c r="I106" s="61">
        <f t="shared" si="2"/>
        <v>1468530</v>
      </c>
    </row>
    <row r="107" spans="1:9" s="39" customFormat="1" ht="78.75">
      <c r="A107" s="41">
        <f t="shared" si="3"/>
        <v>103</v>
      </c>
      <c r="B107" s="42">
        <f>Dummy!D108</f>
        <v>75</v>
      </c>
      <c r="C107" s="43" t="s">
        <v>772</v>
      </c>
      <c r="D107" s="44" t="s">
        <v>399</v>
      </c>
      <c r="E107" s="44" t="s">
        <v>60</v>
      </c>
      <c r="F107" s="45" t="s">
        <v>237</v>
      </c>
      <c r="G107" s="46">
        <f>Dummy!F108</f>
        <v>323.85000000000002</v>
      </c>
      <c r="H107" s="47" t="str">
        <f>Dummy!E108</f>
        <v>M</v>
      </c>
      <c r="I107" s="61">
        <f t="shared" si="2"/>
        <v>24288.75</v>
      </c>
    </row>
    <row r="108" spans="1:9" s="39" customFormat="1" ht="31.5">
      <c r="A108" s="41">
        <f t="shared" si="3"/>
        <v>104</v>
      </c>
      <c r="B108" s="42">
        <f>Dummy!D109</f>
        <v>16</v>
      </c>
      <c r="C108" s="43" t="s">
        <v>773</v>
      </c>
      <c r="D108" s="44" t="s">
        <v>399</v>
      </c>
      <c r="E108" s="44" t="s">
        <v>60</v>
      </c>
      <c r="F108" s="45" t="s">
        <v>11</v>
      </c>
      <c r="G108" s="46">
        <f>Dummy!F109</f>
        <v>2764.76</v>
      </c>
      <c r="H108" s="47" t="str">
        <f>Dummy!E109</f>
        <v>EA</v>
      </c>
      <c r="I108" s="61">
        <f t="shared" si="2"/>
        <v>44236.160000000003</v>
      </c>
    </row>
    <row r="109" spans="1:9" s="39" customFormat="1" ht="31.5">
      <c r="A109" s="41">
        <f t="shared" si="3"/>
        <v>105</v>
      </c>
      <c r="B109" s="42">
        <f>Dummy!D110</f>
        <v>14</v>
      </c>
      <c r="C109" s="43" t="s">
        <v>774</v>
      </c>
      <c r="D109" s="44" t="s">
        <v>399</v>
      </c>
      <c r="E109" s="44" t="s">
        <v>60</v>
      </c>
      <c r="F109" s="45" t="s">
        <v>12</v>
      </c>
      <c r="G109" s="46">
        <f>Dummy!F110</f>
        <v>5700.78</v>
      </c>
      <c r="H109" s="47" t="str">
        <f>Dummy!E110</f>
        <v>EA</v>
      </c>
      <c r="I109" s="61">
        <f t="shared" si="2"/>
        <v>79810.92</v>
      </c>
    </row>
    <row r="110" spans="1:9" s="39" customFormat="1" ht="70.5" customHeight="1">
      <c r="A110" s="41">
        <f t="shared" si="3"/>
        <v>106</v>
      </c>
      <c r="B110" s="42">
        <f>Dummy!D111</f>
        <v>100</v>
      </c>
      <c r="C110" s="43" t="s">
        <v>401</v>
      </c>
      <c r="D110" s="44" t="s">
        <v>399</v>
      </c>
      <c r="E110" s="44" t="s">
        <v>722</v>
      </c>
      <c r="F110" s="45" t="s">
        <v>13</v>
      </c>
      <c r="G110" s="46">
        <f>Dummy!F111</f>
        <v>363</v>
      </c>
      <c r="H110" s="47" t="str">
        <f>Dummy!E111</f>
        <v>M</v>
      </c>
      <c r="I110" s="61">
        <f t="shared" si="2"/>
        <v>36300</v>
      </c>
    </row>
    <row r="111" spans="1:9" s="39" customFormat="1" ht="31.5">
      <c r="A111" s="41">
        <f t="shared" si="3"/>
        <v>107</v>
      </c>
      <c r="B111" s="42">
        <f>Dummy!D112</f>
        <v>400</v>
      </c>
      <c r="C111" s="82" t="s">
        <v>809</v>
      </c>
      <c r="D111" s="44" t="s">
        <v>399</v>
      </c>
      <c r="E111" s="44" t="s">
        <v>722</v>
      </c>
      <c r="F111" s="45" t="s">
        <v>14</v>
      </c>
      <c r="G111" s="46">
        <f>Dummy!F112</f>
        <v>1044</v>
      </c>
      <c r="H111" s="47" t="str">
        <f>Dummy!E112</f>
        <v>M</v>
      </c>
      <c r="I111" s="61">
        <f t="shared" si="2"/>
        <v>417600</v>
      </c>
    </row>
    <row r="112" spans="1:9" s="39" customFormat="1" ht="15.75">
      <c r="A112" s="41">
        <f t="shared" si="3"/>
        <v>108</v>
      </c>
      <c r="B112" s="42">
        <f>Dummy!D113</f>
        <v>50</v>
      </c>
      <c r="C112" s="83" t="s">
        <v>402</v>
      </c>
      <c r="D112" s="44" t="s">
        <v>399</v>
      </c>
      <c r="E112" s="44" t="s">
        <v>722</v>
      </c>
      <c r="F112" s="45" t="s">
        <v>15</v>
      </c>
      <c r="G112" s="46">
        <f>Dummy!F113</f>
        <v>1012</v>
      </c>
      <c r="H112" s="47" t="str">
        <f>Dummy!E113</f>
        <v>M</v>
      </c>
      <c r="I112" s="61">
        <f t="shared" si="2"/>
        <v>50600</v>
      </c>
    </row>
    <row r="113" spans="1:9" s="39" customFormat="1" ht="47.25">
      <c r="A113" s="41">
        <f t="shared" si="3"/>
        <v>109</v>
      </c>
      <c r="B113" s="42">
        <f>Dummy!D114</f>
        <v>1050</v>
      </c>
      <c r="C113" s="84" t="s">
        <v>775</v>
      </c>
      <c r="D113" s="44" t="s">
        <v>399</v>
      </c>
      <c r="E113" s="44" t="s">
        <v>60</v>
      </c>
      <c r="F113" s="45" t="s">
        <v>16</v>
      </c>
      <c r="G113" s="46">
        <f>Dummy!F114</f>
        <v>30</v>
      </c>
      <c r="H113" s="47" t="str">
        <f>Dummy!E114</f>
        <v>M</v>
      </c>
      <c r="I113" s="61">
        <f t="shared" si="2"/>
        <v>31500</v>
      </c>
    </row>
    <row r="114" spans="1:9" s="39" customFormat="1" ht="24" customHeight="1">
      <c r="A114" s="41">
        <f t="shared" si="3"/>
        <v>110</v>
      </c>
      <c r="B114" s="42">
        <f>Dummy!D115</f>
        <v>2</v>
      </c>
      <c r="C114" s="85" t="s">
        <v>403</v>
      </c>
      <c r="D114" s="44" t="s">
        <v>399</v>
      </c>
      <c r="E114" s="44" t="s">
        <v>60</v>
      </c>
      <c r="F114" s="45" t="s">
        <v>17</v>
      </c>
      <c r="G114" s="46">
        <f>Dummy!F115</f>
        <v>126</v>
      </c>
      <c r="H114" s="47" t="str">
        <f>Dummy!E115</f>
        <v>EA</v>
      </c>
      <c r="I114" s="61">
        <f t="shared" si="2"/>
        <v>252</v>
      </c>
    </row>
    <row r="115" spans="1:9" s="39" customFormat="1" ht="24" customHeight="1">
      <c r="A115" s="41">
        <f t="shared" si="3"/>
        <v>111</v>
      </c>
      <c r="B115" s="42">
        <f>Dummy!D116</f>
        <v>2</v>
      </c>
      <c r="C115" s="85" t="s">
        <v>404</v>
      </c>
      <c r="D115" s="44" t="s">
        <v>399</v>
      </c>
      <c r="E115" s="44" t="s">
        <v>60</v>
      </c>
      <c r="F115" s="45" t="s">
        <v>18</v>
      </c>
      <c r="G115" s="46">
        <f>Dummy!F116</f>
        <v>79</v>
      </c>
      <c r="H115" s="47" t="str">
        <f>Dummy!E116</f>
        <v>EA</v>
      </c>
      <c r="I115" s="61">
        <f t="shared" si="2"/>
        <v>158</v>
      </c>
    </row>
    <row r="116" spans="1:9" s="39" customFormat="1" ht="24" customHeight="1">
      <c r="A116" s="41">
        <f t="shared" si="3"/>
        <v>112</v>
      </c>
      <c r="B116" s="42">
        <f>Dummy!D117</f>
        <v>2</v>
      </c>
      <c r="C116" s="85" t="s">
        <v>405</v>
      </c>
      <c r="D116" s="44" t="s">
        <v>399</v>
      </c>
      <c r="E116" s="44" t="s">
        <v>60</v>
      </c>
      <c r="F116" s="45" t="s">
        <v>19</v>
      </c>
      <c r="G116" s="46">
        <f>Dummy!F117</f>
        <v>4500</v>
      </c>
      <c r="H116" s="47" t="str">
        <f>Dummy!E117</f>
        <v>EA</v>
      </c>
      <c r="I116" s="61">
        <f t="shared" si="2"/>
        <v>9000</v>
      </c>
    </row>
    <row r="117" spans="1:9" s="39" customFormat="1" ht="47.25">
      <c r="A117" s="41">
        <f t="shared" si="3"/>
        <v>113</v>
      </c>
      <c r="B117" s="42">
        <f>Dummy!D118</f>
        <v>5.25</v>
      </c>
      <c r="C117" s="85" t="s">
        <v>443</v>
      </c>
      <c r="D117" s="44" t="s">
        <v>399</v>
      </c>
      <c r="E117" s="44" t="s">
        <v>60</v>
      </c>
      <c r="F117" s="45" t="s">
        <v>20</v>
      </c>
      <c r="G117" s="46">
        <f>Dummy!F118</f>
        <v>6579</v>
      </c>
      <c r="H117" s="47" t="str">
        <f>Dummy!E118</f>
        <v>M3</v>
      </c>
      <c r="I117" s="61">
        <f t="shared" si="2"/>
        <v>34539.75</v>
      </c>
    </row>
    <row r="118" spans="1:9" s="39" customFormat="1" ht="33">
      <c r="A118" s="41">
        <f t="shared" si="3"/>
        <v>114</v>
      </c>
      <c r="B118" s="42">
        <f>Dummy!D119</f>
        <v>0.155</v>
      </c>
      <c r="C118" s="85" t="s">
        <v>820</v>
      </c>
      <c r="D118" s="44" t="s">
        <v>399</v>
      </c>
      <c r="E118" s="44" t="s">
        <v>60</v>
      </c>
      <c r="F118" s="45" t="s">
        <v>21</v>
      </c>
      <c r="G118" s="46">
        <v>3893</v>
      </c>
      <c r="H118" s="47" t="str">
        <f>Dummy!E119</f>
        <v>M3</v>
      </c>
      <c r="I118" s="61">
        <f t="shared" si="2"/>
        <v>603.41499999999996</v>
      </c>
    </row>
    <row r="119" spans="1:9" s="39" customFormat="1" ht="47.25">
      <c r="A119" s="41">
        <f t="shared" si="3"/>
        <v>115</v>
      </c>
      <c r="B119" s="42">
        <f>Dummy!D120</f>
        <v>10</v>
      </c>
      <c r="C119" s="85" t="s">
        <v>776</v>
      </c>
      <c r="D119" s="44" t="s">
        <v>399</v>
      </c>
      <c r="E119" s="44" t="s">
        <v>60</v>
      </c>
      <c r="F119" s="45" t="s">
        <v>22</v>
      </c>
      <c r="G119" s="46">
        <f>Dummy!F120</f>
        <v>512.54999999999995</v>
      </c>
      <c r="H119" s="47" t="str">
        <f>Dummy!E120</f>
        <v>EA</v>
      </c>
      <c r="I119" s="61">
        <f t="shared" si="2"/>
        <v>5125.5</v>
      </c>
    </row>
    <row r="120" spans="1:9" s="39" customFormat="1" ht="81" customHeight="1">
      <c r="A120" s="41">
        <f t="shared" si="3"/>
        <v>116</v>
      </c>
      <c r="B120" s="42">
        <f>Dummy!D121</f>
        <v>5</v>
      </c>
      <c r="C120" s="85" t="s">
        <v>849</v>
      </c>
      <c r="D120" s="44" t="s">
        <v>399</v>
      </c>
      <c r="E120" s="44" t="s">
        <v>60</v>
      </c>
      <c r="F120" s="45" t="s">
        <v>23</v>
      </c>
      <c r="G120" s="46">
        <f>Dummy!F121</f>
        <v>2643.83</v>
      </c>
      <c r="H120" s="47" t="str">
        <f>Dummy!E121</f>
        <v>EA</v>
      </c>
      <c r="I120" s="61">
        <f t="shared" si="2"/>
        <v>13219.15</v>
      </c>
    </row>
    <row r="121" spans="1:9" s="39" customFormat="1" ht="24" customHeight="1">
      <c r="A121" s="41">
        <f t="shared" si="3"/>
        <v>117</v>
      </c>
      <c r="B121" s="42">
        <f>Dummy!D122</f>
        <v>10</v>
      </c>
      <c r="C121" s="85" t="s">
        <v>406</v>
      </c>
      <c r="D121" s="44" t="s">
        <v>399</v>
      </c>
      <c r="E121" s="44" t="s">
        <v>60</v>
      </c>
      <c r="F121" s="45" t="s">
        <v>24</v>
      </c>
      <c r="G121" s="46">
        <f>Dummy!F122</f>
        <v>76</v>
      </c>
      <c r="H121" s="47" t="str">
        <f>Dummy!E122</f>
        <v>EA</v>
      </c>
      <c r="I121" s="61">
        <f t="shared" si="2"/>
        <v>760</v>
      </c>
    </row>
    <row r="122" spans="1:9" s="39" customFormat="1" ht="24" customHeight="1">
      <c r="A122" s="41">
        <f t="shared" si="3"/>
        <v>118</v>
      </c>
      <c r="B122" s="42">
        <f>Dummy!D123</f>
        <v>10</v>
      </c>
      <c r="C122" s="85" t="s">
        <v>407</v>
      </c>
      <c r="D122" s="44" t="s">
        <v>399</v>
      </c>
      <c r="E122" s="44" t="s">
        <v>60</v>
      </c>
      <c r="F122" s="45" t="s">
        <v>25</v>
      </c>
      <c r="G122" s="46">
        <f>Dummy!F123</f>
        <v>50</v>
      </c>
      <c r="H122" s="47" t="str">
        <f>Dummy!E123</f>
        <v>EA</v>
      </c>
      <c r="I122" s="61">
        <f t="shared" si="2"/>
        <v>500</v>
      </c>
    </row>
    <row r="123" spans="1:9" s="39" customFormat="1" ht="47.25">
      <c r="A123" s="41">
        <f t="shared" si="3"/>
        <v>119</v>
      </c>
      <c r="B123" s="42">
        <f>Dummy!D124</f>
        <v>10</v>
      </c>
      <c r="C123" s="85" t="s">
        <v>763</v>
      </c>
      <c r="D123" s="44" t="s">
        <v>399</v>
      </c>
      <c r="E123" s="44" t="s">
        <v>60</v>
      </c>
      <c r="F123" s="45" t="s">
        <v>26</v>
      </c>
      <c r="G123" s="46">
        <f>Dummy!F124</f>
        <v>1132</v>
      </c>
      <c r="H123" s="47" t="str">
        <f>Dummy!E124</f>
        <v>EA</v>
      </c>
      <c r="I123" s="61">
        <f t="shared" si="2"/>
        <v>11320</v>
      </c>
    </row>
    <row r="124" spans="1:9" s="39" customFormat="1" ht="27" customHeight="1">
      <c r="A124" s="41">
        <f t="shared" si="3"/>
        <v>120</v>
      </c>
      <c r="B124" s="42">
        <f>Dummy!D125</f>
        <v>10.324999999999999</v>
      </c>
      <c r="C124" s="85" t="s">
        <v>764</v>
      </c>
      <c r="D124" s="44" t="s">
        <v>399</v>
      </c>
      <c r="E124" s="44" t="s">
        <v>60</v>
      </c>
      <c r="F124" s="45" t="s">
        <v>27</v>
      </c>
      <c r="G124" s="46">
        <f>Dummy!F125</f>
        <v>221</v>
      </c>
      <c r="H124" s="47" t="str">
        <f>Dummy!E125</f>
        <v>TO</v>
      </c>
      <c r="I124" s="61">
        <f t="shared" si="2"/>
        <v>2281.8249999999998</v>
      </c>
    </row>
    <row r="125" spans="1:9" s="39" customFormat="1" ht="27" customHeight="1">
      <c r="A125" s="41">
        <f t="shared" si="3"/>
        <v>121</v>
      </c>
      <c r="B125" s="42">
        <f>Dummy!D126</f>
        <v>10.324999999999999</v>
      </c>
      <c r="C125" s="85" t="s">
        <v>409</v>
      </c>
      <c r="D125" s="44" t="s">
        <v>399</v>
      </c>
      <c r="E125" s="44" t="s">
        <v>60</v>
      </c>
      <c r="F125" s="45" t="s">
        <v>28</v>
      </c>
      <c r="G125" s="46">
        <f>Dummy!F126</f>
        <v>185</v>
      </c>
      <c r="H125" s="47" t="str">
        <f>Dummy!E126</f>
        <v>TO</v>
      </c>
      <c r="I125" s="61">
        <f t="shared" si="2"/>
        <v>1910.1249999999998</v>
      </c>
    </row>
    <row r="126" spans="1:9" s="39" customFormat="1" ht="52.5" customHeight="1">
      <c r="A126" s="41">
        <f t="shared" si="3"/>
        <v>122</v>
      </c>
      <c r="B126" s="42">
        <f>Dummy!D127</f>
        <v>12.85</v>
      </c>
      <c r="C126" s="85" t="s">
        <v>777</v>
      </c>
      <c r="D126" s="44" t="s">
        <v>399</v>
      </c>
      <c r="E126" s="44" t="s">
        <v>60</v>
      </c>
      <c r="F126" s="45" t="s">
        <v>50</v>
      </c>
      <c r="G126" s="46">
        <f>Dummy!F127</f>
        <v>412.08</v>
      </c>
      <c r="H126" s="47" t="str">
        <f>Dummy!E127</f>
        <v>TO</v>
      </c>
      <c r="I126" s="61">
        <f t="shared" si="2"/>
        <v>5295.2280000000001</v>
      </c>
    </row>
    <row r="127" spans="1:9" s="39" customFormat="1" ht="47.25">
      <c r="A127" s="41">
        <f t="shared" si="3"/>
        <v>123</v>
      </c>
      <c r="B127" s="42">
        <f>Dummy!D128</f>
        <v>55</v>
      </c>
      <c r="C127" s="43" t="s">
        <v>778</v>
      </c>
      <c r="D127" s="44" t="s">
        <v>399</v>
      </c>
      <c r="E127" s="44" t="s">
        <v>60</v>
      </c>
      <c r="F127" s="45" t="s">
        <v>239</v>
      </c>
      <c r="G127" s="46">
        <f>Dummy!F128</f>
        <v>858</v>
      </c>
      <c r="H127" s="47" t="str">
        <f>Dummy!E128</f>
        <v>EA</v>
      </c>
      <c r="I127" s="61">
        <f t="shared" si="2"/>
        <v>47190</v>
      </c>
    </row>
    <row r="128" spans="1:9" s="39" customFormat="1" ht="24" customHeight="1">
      <c r="A128" s="41">
        <f t="shared" si="3"/>
        <v>124</v>
      </c>
      <c r="B128" s="42">
        <f>Dummy!D129</f>
        <v>55</v>
      </c>
      <c r="C128" s="43" t="str">
        <f>Dummy!C129</f>
        <v>LOADING  of 12.5M SPUN POLE</v>
      </c>
      <c r="D128" s="44" t="s">
        <v>399</v>
      </c>
      <c r="E128" s="44" t="s">
        <v>60</v>
      </c>
      <c r="F128" s="45" t="s">
        <v>241</v>
      </c>
      <c r="G128" s="46">
        <f>Dummy!F129</f>
        <v>548</v>
      </c>
      <c r="H128" s="47" t="str">
        <f>Dummy!E129</f>
        <v>EA</v>
      </c>
      <c r="I128" s="61">
        <f t="shared" si="2"/>
        <v>30140</v>
      </c>
    </row>
    <row r="129" spans="1:9" s="39" customFormat="1" ht="24" customHeight="1">
      <c r="A129" s="41">
        <f t="shared" si="3"/>
        <v>125</v>
      </c>
      <c r="B129" s="42">
        <f>Dummy!D130</f>
        <v>55</v>
      </c>
      <c r="C129" s="43" t="str">
        <f>Dummy!C130</f>
        <v>UNLOADING of 12.5M SPUN POLE</v>
      </c>
      <c r="D129" s="44" t="s">
        <v>399</v>
      </c>
      <c r="E129" s="44" t="s">
        <v>60</v>
      </c>
      <c r="F129" s="45" t="s">
        <v>243</v>
      </c>
      <c r="G129" s="46">
        <f>Dummy!F130</f>
        <v>363</v>
      </c>
      <c r="H129" s="47" t="str">
        <f>Dummy!E130</f>
        <v>EA</v>
      </c>
      <c r="I129" s="61">
        <f t="shared" si="2"/>
        <v>19965</v>
      </c>
    </row>
    <row r="130" spans="1:9" s="39" customFormat="1" ht="78.75">
      <c r="A130" s="41">
        <f t="shared" si="3"/>
        <v>126</v>
      </c>
      <c r="B130" s="42">
        <f>Dummy!D131</f>
        <v>55</v>
      </c>
      <c r="C130" s="43" t="s">
        <v>779</v>
      </c>
      <c r="D130" s="44" t="s">
        <v>399</v>
      </c>
      <c r="E130" s="44" t="s">
        <v>60</v>
      </c>
      <c r="F130" s="45" t="s">
        <v>245</v>
      </c>
      <c r="G130" s="46">
        <f>Dummy!F131</f>
        <v>4521.66</v>
      </c>
      <c r="H130" s="47" t="str">
        <f>Dummy!E131</f>
        <v>EA</v>
      </c>
      <c r="I130" s="61">
        <f t="shared" si="2"/>
        <v>248691.3</v>
      </c>
    </row>
    <row r="131" spans="1:9" s="39" customFormat="1" ht="47.25">
      <c r="A131" s="41">
        <f t="shared" si="3"/>
        <v>127</v>
      </c>
      <c r="B131" s="42">
        <f>Dummy!D132</f>
        <v>30</v>
      </c>
      <c r="C131" s="43" t="s">
        <v>859</v>
      </c>
      <c r="D131" s="44" t="s">
        <v>399</v>
      </c>
      <c r="E131" s="44" t="s">
        <v>60</v>
      </c>
      <c r="F131" s="45" t="s">
        <v>247</v>
      </c>
      <c r="G131" s="46">
        <f>Dummy!F132</f>
        <v>842.78</v>
      </c>
      <c r="H131" s="47" t="str">
        <f>Dummy!E132</f>
        <v>EA</v>
      </c>
      <c r="I131" s="61">
        <f t="shared" si="2"/>
        <v>25283.399999999998</v>
      </c>
    </row>
    <row r="132" spans="1:9" s="39" customFormat="1" ht="47.25">
      <c r="A132" s="41">
        <f t="shared" si="3"/>
        <v>128</v>
      </c>
      <c r="B132" s="42">
        <f>Dummy!D133</f>
        <v>25</v>
      </c>
      <c r="C132" s="43" t="s">
        <v>780</v>
      </c>
      <c r="D132" s="44" t="s">
        <v>399</v>
      </c>
      <c r="E132" s="44" t="s">
        <v>60</v>
      </c>
      <c r="F132" s="45" t="s">
        <v>249</v>
      </c>
      <c r="G132" s="46">
        <f>Dummy!F133</f>
        <v>1466.25</v>
      </c>
      <c r="H132" s="47" t="str">
        <f>Dummy!E133</f>
        <v>EA</v>
      </c>
      <c r="I132" s="61">
        <f t="shared" si="2"/>
        <v>36656.25</v>
      </c>
    </row>
    <row r="133" spans="1:9" s="39" customFormat="1" ht="47.25">
      <c r="A133" s="41">
        <f t="shared" si="3"/>
        <v>129</v>
      </c>
      <c r="B133" s="42">
        <f>Dummy!D134</f>
        <v>93.83</v>
      </c>
      <c r="C133" s="43" t="s">
        <v>443</v>
      </c>
      <c r="D133" s="44" t="s">
        <v>399</v>
      </c>
      <c r="E133" s="44" t="s">
        <v>60</v>
      </c>
      <c r="F133" s="45" t="s">
        <v>20</v>
      </c>
      <c r="G133" s="46">
        <f>Dummy!F134</f>
        <v>6579</v>
      </c>
      <c r="H133" s="47" t="str">
        <f>Dummy!E134</f>
        <v>M3</v>
      </c>
      <c r="I133" s="61">
        <f t="shared" si="2"/>
        <v>617307.56999999995</v>
      </c>
    </row>
    <row r="134" spans="1:9" s="39" customFormat="1" ht="23.25" customHeight="1">
      <c r="A134" s="41">
        <f t="shared" ref="A134:A196" si="4">A133+1</f>
        <v>130</v>
      </c>
      <c r="B134" s="42">
        <f>Dummy!D135</f>
        <v>6</v>
      </c>
      <c r="C134" s="43" t="s">
        <v>436</v>
      </c>
      <c r="D134" s="44" t="s">
        <v>399</v>
      </c>
      <c r="E134" s="44" t="s">
        <v>722</v>
      </c>
      <c r="F134" s="45" t="s">
        <v>251</v>
      </c>
      <c r="G134" s="46">
        <f>Dummy!F135</f>
        <v>140674.29999999999</v>
      </c>
      <c r="H134" s="47" t="str">
        <f>Dummy!E135</f>
        <v>EA</v>
      </c>
      <c r="I134" s="61">
        <f t="shared" ref="I134:I197" si="5">G134*B134</f>
        <v>844045.79999999993</v>
      </c>
    </row>
    <row r="135" spans="1:9" s="39" customFormat="1" ht="23.25" customHeight="1">
      <c r="A135" s="41">
        <f t="shared" si="4"/>
        <v>131</v>
      </c>
      <c r="B135" s="42">
        <f>Dummy!D136</f>
        <v>6</v>
      </c>
      <c r="C135" s="43" t="s">
        <v>437</v>
      </c>
      <c r="D135" s="44" t="s">
        <v>399</v>
      </c>
      <c r="E135" s="44" t="s">
        <v>60</v>
      </c>
      <c r="F135" s="45" t="s">
        <v>253</v>
      </c>
      <c r="G135" s="46">
        <f>Dummy!F136</f>
        <v>64576</v>
      </c>
      <c r="H135" s="47" t="str">
        <f>Dummy!E136</f>
        <v>EA</v>
      </c>
      <c r="I135" s="61">
        <f t="shared" si="5"/>
        <v>387456</v>
      </c>
    </row>
    <row r="136" spans="1:9" s="39" customFormat="1" ht="23.25" customHeight="1">
      <c r="A136" s="41">
        <f t="shared" si="4"/>
        <v>132</v>
      </c>
      <c r="B136" s="42">
        <f>Dummy!D137</f>
        <v>12</v>
      </c>
      <c r="C136" s="43" t="s">
        <v>438</v>
      </c>
      <c r="D136" s="44" t="s">
        <v>399</v>
      </c>
      <c r="E136" s="44" t="s">
        <v>722</v>
      </c>
      <c r="F136" s="45" t="s">
        <v>255</v>
      </c>
      <c r="G136" s="46">
        <f>Dummy!F137</f>
        <v>28520.639999999999</v>
      </c>
      <c r="H136" s="47" t="str">
        <f>Dummy!E137</f>
        <v>EA</v>
      </c>
      <c r="I136" s="61">
        <f t="shared" si="5"/>
        <v>342247.67999999999</v>
      </c>
    </row>
    <row r="137" spans="1:9" s="39" customFormat="1" ht="23.25" customHeight="1">
      <c r="A137" s="41">
        <f t="shared" si="4"/>
        <v>133</v>
      </c>
      <c r="B137" s="42">
        <f>Dummy!D138</f>
        <v>12</v>
      </c>
      <c r="C137" s="43" t="s">
        <v>439</v>
      </c>
      <c r="D137" s="44" t="s">
        <v>399</v>
      </c>
      <c r="E137" s="44" t="s">
        <v>60</v>
      </c>
      <c r="F137" s="45" t="s">
        <v>257</v>
      </c>
      <c r="G137" s="46">
        <f>Dummy!F138</f>
        <v>5168.95</v>
      </c>
      <c r="H137" s="47" t="str">
        <f>Dummy!E138</f>
        <v>EA</v>
      </c>
      <c r="I137" s="61">
        <f t="shared" si="5"/>
        <v>62027.399999999994</v>
      </c>
    </row>
    <row r="138" spans="1:9" s="39" customFormat="1" ht="31.5">
      <c r="A138" s="41">
        <f t="shared" si="4"/>
        <v>134</v>
      </c>
      <c r="B138" s="42">
        <f>Dummy!D139</f>
        <v>3</v>
      </c>
      <c r="C138" s="43" t="s">
        <v>781</v>
      </c>
      <c r="D138" s="44" t="s">
        <v>399</v>
      </c>
      <c r="E138" s="44" t="s">
        <v>60</v>
      </c>
      <c r="F138" s="45" t="s">
        <v>259</v>
      </c>
      <c r="G138" s="46">
        <f>Dummy!F139</f>
        <v>1997.93</v>
      </c>
      <c r="H138" s="47" t="str">
        <f>Dummy!E139</f>
        <v>EA</v>
      </c>
      <c r="I138" s="61">
        <f t="shared" si="5"/>
        <v>5993.79</v>
      </c>
    </row>
    <row r="139" spans="1:9" s="39" customFormat="1" ht="47.25">
      <c r="A139" s="41">
        <f t="shared" si="4"/>
        <v>135</v>
      </c>
      <c r="B139" s="42">
        <f>Dummy!D140</f>
        <v>3</v>
      </c>
      <c r="C139" s="43" t="s">
        <v>440</v>
      </c>
      <c r="D139" s="44" t="s">
        <v>399</v>
      </c>
      <c r="E139" s="44" t="s">
        <v>60</v>
      </c>
      <c r="F139" s="45" t="s">
        <v>261</v>
      </c>
      <c r="G139" s="46">
        <f>Dummy!F140</f>
        <v>3592.95</v>
      </c>
      <c r="H139" s="47" t="str">
        <f>Dummy!E140</f>
        <v>EA</v>
      </c>
      <c r="I139" s="61">
        <f t="shared" si="5"/>
        <v>10778.849999999999</v>
      </c>
    </row>
    <row r="140" spans="1:9" s="39" customFormat="1" ht="31.5">
      <c r="A140" s="41">
        <f t="shared" si="4"/>
        <v>136</v>
      </c>
      <c r="B140" s="42">
        <f>Dummy!D141</f>
        <v>15</v>
      </c>
      <c r="C140" s="43" t="s">
        <v>410</v>
      </c>
      <c r="D140" s="44" t="s">
        <v>399</v>
      </c>
      <c r="E140" s="44" t="s">
        <v>60</v>
      </c>
      <c r="F140" s="45" t="s">
        <v>263</v>
      </c>
      <c r="G140" s="46">
        <f>Dummy!F141</f>
        <v>2745</v>
      </c>
      <c r="H140" s="47" t="str">
        <f>Dummy!E141</f>
        <v>EA</v>
      </c>
      <c r="I140" s="61">
        <f t="shared" si="5"/>
        <v>41175</v>
      </c>
    </row>
    <row r="141" spans="1:9" s="39" customFormat="1" ht="31.5">
      <c r="A141" s="41">
        <f t="shared" si="4"/>
        <v>137</v>
      </c>
      <c r="B141" s="42">
        <f>Dummy!D142</f>
        <v>1</v>
      </c>
      <c r="C141" s="43" t="s">
        <v>782</v>
      </c>
      <c r="D141" s="44" t="s">
        <v>399</v>
      </c>
      <c r="E141" s="44" t="s">
        <v>60</v>
      </c>
      <c r="F141" s="45" t="s">
        <v>265</v>
      </c>
      <c r="G141" s="46">
        <f>Dummy!F142</f>
        <v>6000</v>
      </c>
      <c r="H141" s="47" t="str">
        <f>Dummy!E142</f>
        <v>LS</v>
      </c>
      <c r="I141" s="61">
        <f t="shared" si="5"/>
        <v>6000</v>
      </c>
    </row>
    <row r="142" spans="1:9" s="39" customFormat="1" ht="86.25" customHeight="1">
      <c r="A142" s="41">
        <f t="shared" si="4"/>
        <v>138</v>
      </c>
      <c r="B142" s="42">
        <f>Dummy!D143</f>
        <v>2.2999999999999998</v>
      </c>
      <c r="C142" s="43" t="s">
        <v>821</v>
      </c>
      <c r="D142" s="44" t="s">
        <v>399</v>
      </c>
      <c r="E142" s="44" t="s">
        <v>60</v>
      </c>
      <c r="F142" s="45" t="s">
        <v>268</v>
      </c>
      <c r="G142" s="46">
        <f>Dummy!F143</f>
        <v>26255.98</v>
      </c>
      <c r="H142" s="47" t="str">
        <f>Dummy!E143</f>
        <v>KM</v>
      </c>
      <c r="I142" s="61">
        <f t="shared" si="5"/>
        <v>60388.753999999994</v>
      </c>
    </row>
    <row r="143" spans="1:9" s="39" customFormat="1" ht="31.5">
      <c r="A143" s="41">
        <f t="shared" si="4"/>
        <v>139</v>
      </c>
      <c r="B143" s="42">
        <f>Dummy!D144</f>
        <v>10</v>
      </c>
      <c r="C143" s="43" t="s">
        <v>783</v>
      </c>
      <c r="D143" s="44" t="s">
        <v>399</v>
      </c>
      <c r="E143" s="44" t="s">
        <v>60</v>
      </c>
      <c r="F143" s="45" t="s">
        <v>271</v>
      </c>
      <c r="G143" s="46">
        <f>Dummy!F144</f>
        <v>3198.72</v>
      </c>
      <c r="H143" s="47" t="str">
        <f>Dummy!E144</f>
        <v>EA</v>
      </c>
      <c r="I143" s="61">
        <f t="shared" si="5"/>
        <v>31987.199999999997</v>
      </c>
    </row>
    <row r="144" spans="1:9" s="39" customFormat="1" ht="23.25" customHeight="1">
      <c r="A144" s="41">
        <f t="shared" si="4"/>
        <v>140</v>
      </c>
      <c r="B144" s="42">
        <f>Dummy!D145</f>
        <v>1.9</v>
      </c>
      <c r="C144" s="43" t="s">
        <v>441</v>
      </c>
      <c r="D144" s="44" t="s">
        <v>399</v>
      </c>
      <c r="E144" s="44" t="s">
        <v>60</v>
      </c>
      <c r="F144" s="45" t="s">
        <v>273</v>
      </c>
      <c r="G144" s="46">
        <f>Dummy!F145</f>
        <v>4500</v>
      </c>
      <c r="H144" s="47" t="str">
        <f>Dummy!E145</f>
        <v>KM</v>
      </c>
      <c r="I144" s="61">
        <f t="shared" si="5"/>
        <v>8550</v>
      </c>
    </row>
    <row r="145" spans="1:9" s="39" customFormat="1" ht="80.25">
      <c r="A145" s="41">
        <f t="shared" si="4"/>
        <v>141</v>
      </c>
      <c r="B145" s="42">
        <f>Dummy!D146</f>
        <v>1.9</v>
      </c>
      <c r="C145" s="43" t="s">
        <v>822</v>
      </c>
      <c r="D145" s="44" t="s">
        <v>399</v>
      </c>
      <c r="E145" s="44" t="s">
        <v>60</v>
      </c>
      <c r="F145" s="45" t="s">
        <v>275</v>
      </c>
      <c r="G145" s="46">
        <f>Dummy!F146</f>
        <v>6616</v>
      </c>
      <c r="H145" s="47" t="str">
        <f>Dummy!E146</f>
        <v>KM</v>
      </c>
      <c r="I145" s="61">
        <f t="shared" si="5"/>
        <v>12570.4</v>
      </c>
    </row>
    <row r="146" spans="1:9" s="39" customFormat="1" ht="15.75">
      <c r="A146" s="41">
        <f t="shared" si="4"/>
        <v>142</v>
      </c>
      <c r="B146" s="42">
        <f>Dummy!D147</f>
        <v>5</v>
      </c>
      <c r="C146" s="43" t="str">
        <f>Dummy!C147</f>
        <v>LOADING  of Conductor drums</v>
      </c>
      <c r="D146" s="44" t="s">
        <v>399</v>
      </c>
      <c r="E146" s="44" t="s">
        <v>60</v>
      </c>
      <c r="F146" s="50" t="s">
        <v>277</v>
      </c>
      <c r="G146" s="46">
        <f>Dummy!F147</f>
        <v>202</v>
      </c>
      <c r="H146" s="47" t="str">
        <f>Dummy!E147</f>
        <v>EA</v>
      </c>
      <c r="I146" s="61">
        <f t="shared" si="5"/>
        <v>1010</v>
      </c>
    </row>
    <row r="147" spans="1:9" s="39" customFormat="1" ht="15.75">
      <c r="A147" s="41">
        <f t="shared" si="4"/>
        <v>143</v>
      </c>
      <c r="B147" s="42">
        <f>Dummy!D148</f>
        <v>5</v>
      </c>
      <c r="C147" s="43" t="str">
        <f>Dummy!C148</f>
        <v>UNLOADING of Conductor drums</v>
      </c>
      <c r="D147" s="44" t="s">
        <v>399</v>
      </c>
      <c r="E147" s="44" t="s">
        <v>60</v>
      </c>
      <c r="F147" s="50" t="s">
        <v>279</v>
      </c>
      <c r="G147" s="46">
        <f>Dummy!F148</f>
        <v>100</v>
      </c>
      <c r="H147" s="47" t="str">
        <f>Dummy!E148</f>
        <v>EA</v>
      </c>
      <c r="I147" s="61">
        <f t="shared" si="5"/>
        <v>500</v>
      </c>
    </row>
    <row r="148" spans="1:9" s="39" customFormat="1" ht="21.75" customHeight="1">
      <c r="A148" s="41">
        <f t="shared" si="4"/>
        <v>144</v>
      </c>
      <c r="B148" s="42">
        <f>Dummy!D149</f>
        <v>252</v>
      </c>
      <c r="C148" s="43" t="str">
        <f>Dummy!C149</f>
        <v>LOADING of 33 KV Pin insulators</v>
      </c>
      <c r="D148" s="44" t="s">
        <v>399</v>
      </c>
      <c r="E148" s="44" t="s">
        <v>60</v>
      </c>
      <c r="F148" s="45" t="s">
        <v>281</v>
      </c>
      <c r="G148" s="46">
        <f>Dummy!F149</f>
        <v>3</v>
      </c>
      <c r="H148" s="47" t="str">
        <f>Dummy!E149</f>
        <v>CRT</v>
      </c>
      <c r="I148" s="61">
        <f t="shared" si="5"/>
        <v>756</v>
      </c>
    </row>
    <row r="149" spans="1:9" s="39" customFormat="1" ht="21.75" customHeight="1">
      <c r="A149" s="41">
        <f t="shared" si="4"/>
        <v>145</v>
      </c>
      <c r="B149" s="42">
        <f>Dummy!D150</f>
        <v>252</v>
      </c>
      <c r="C149" s="43" t="str">
        <f>Dummy!C150</f>
        <v>UNLOADING of 33 KV Pin insulators</v>
      </c>
      <c r="D149" s="44" t="s">
        <v>399</v>
      </c>
      <c r="E149" s="44" t="s">
        <v>60</v>
      </c>
      <c r="F149" s="45" t="s">
        <v>284</v>
      </c>
      <c r="G149" s="46">
        <f>Dummy!F150</f>
        <v>3</v>
      </c>
      <c r="H149" s="47" t="str">
        <f>Dummy!E150</f>
        <v>CRT</v>
      </c>
      <c r="I149" s="61">
        <f t="shared" si="5"/>
        <v>756</v>
      </c>
    </row>
    <row r="150" spans="1:9" s="39" customFormat="1" ht="21.75" customHeight="1">
      <c r="A150" s="41">
        <f t="shared" si="4"/>
        <v>146</v>
      </c>
      <c r="B150" s="42">
        <f>Dummy!D151</f>
        <v>144</v>
      </c>
      <c r="C150" s="43" t="str">
        <f>Dummy!C151</f>
        <v>LOADING  of 33 &amp; 11 KV Disc insulators</v>
      </c>
      <c r="D150" s="44" t="s">
        <v>399</v>
      </c>
      <c r="E150" s="44" t="s">
        <v>60</v>
      </c>
      <c r="F150" s="45" t="s">
        <v>286</v>
      </c>
      <c r="G150" s="46">
        <f>Dummy!F151</f>
        <v>2</v>
      </c>
      <c r="H150" s="47" t="str">
        <f>Dummy!E151</f>
        <v>CRT</v>
      </c>
      <c r="I150" s="61">
        <f t="shared" si="5"/>
        <v>288</v>
      </c>
    </row>
    <row r="151" spans="1:9" s="39" customFormat="1" ht="21" customHeight="1">
      <c r="A151" s="41">
        <f t="shared" si="4"/>
        <v>147</v>
      </c>
      <c r="B151" s="42">
        <f>Dummy!D152</f>
        <v>144</v>
      </c>
      <c r="C151" s="43" t="str">
        <f>Dummy!C152</f>
        <v>UNLOADING   of 33 &amp; 11 KV Disc insulator</v>
      </c>
      <c r="D151" s="44" t="s">
        <v>399</v>
      </c>
      <c r="E151" s="44" t="s">
        <v>60</v>
      </c>
      <c r="F151" s="45" t="s">
        <v>288</v>
      </c>
      <c r="G151" s="46">
        <f>Dummy!F152</f>
        <v>2</v>
      </c>
      <c r="H151" s="47" t="str">
        <f>Dummy!E152</f>
        <v>CRT</v>
      </c>
      <c r="I151" s="61">
        <f t="shared" si="5"/>
        <v>288</v>
      </c>
    </row>
    <row r="152" spans="1:9" s="39" customFormat="1" ht="21" customHeight="1">
      <c r="A152" s="41">
        <f t="shared" si="4"/>
        <v>148</v>
      </c>
      <c r="B152" s="42">
        <f>Dummy!D153</f>
        <v>6</v>
      </c>
      <c r="C152" s="43" t="str">
        <f>Dummy!C153</f>
        <v>LOADING  of 33KV Metal parts-bag of 25no</v>
      </c>
      <c r="D152" s="44" t="s">
        <v>399</v>
      </c>
      <c r="E152" s="44" t="s">
        <v>60</v>
      </c>
      <c r="F152" s="45" t="s">
        <v>290</v>
      </c>
      <c r="G152" s="46">
        <f>Dummy!F153</f>
        <v>65</v>
      </c>
      <c r="H152" s="47" t="str">
        <f>Dummy!E153</f>
        <v>BAG</v>
      </c>
      <c r="I152" s="61">
        <f t="shared" si="5"/>
        <v>390</v>
      </c>
    </row>
    <row r="153" spans="1:9" s="39" customFormat="1" ht="21" customHeight="1">
      <c r="A153" s="41">
        <f t="shared" si="4"/>
        <v>149</v>
      </c>
      <c r="B153" s="42">
        <f>Dummy!D154</f>
        <v>6</v>
      </c>
      <c r="C153" s="43" t="str">
        <f>Dummy!C154</f>
        <v>UNLOADING of 33 KV Metal parts-bagof 25</v>
      </c>
      <c r="D153" s="44" t="s">
        <v>399</v>
      </c>
      <c r="E153" s="44" t="s">
        <v>60</v>
      </c>
      <c r="F153" s="45" t="s">
        <v>293</v>
      </c>
      <c r="G153" s="46">
        <f>Dummy!F154</f>
        <v>65</v>
      </c>
      <c r="H153" s="47" t="str">
        <f>Dummy!E154</f>
        <v>BAG</v>
      </c>
      <c r="I153" s="61">
        <f t="shared" si="5"/>
        <v>390</v>
      </c>
    </row>
    <row r="154" spans="1:9" s="39" customFormat="1" ht="47.25">
      <c r="A154" s="41">
        <f t="shared" si="4"/>
        <v>150</v>
      </c>
      <c r="B154" s="42">
        <f>Dummy!D155</f>
        <v>4.2</v>
      </c>
      <c r="C154" s="43" t="s">
        <v>784</v>
      </c>
      <c r="D154" s="44" t="s">
        <v>399</v>
      </c>
      <c r="E154" s="44" t="s">
        <v>60</v>
      </c>
      <c r="F154" s="77" t="s">
        <v>295</v>
      </c>
      <c r="G154" s="46">
        <f>Dummy!F155</f>
        <v>481.44</v>
      </c>
      <c r="H154" s="47" t="str">
        <f>Dummy!E155</f>
        <v>TO</v>
      </c>
      <c r="I154" s="61">
        <f t="shared" si="5"/>
        <v>2022.048</v>
      </c>
    </row>
    <row r="155" spans="1:9" s="39" customFormat="1" ht="21.75" customHeight="1">
      <c r="A155" s="41">
        <f t="shared" si="4"/>
        <v>151</v>
      </c>
      <c r="B155" s="42">
        <f>Dummy!D156</f>
        <v>50</v>
      </c>
      <c r="C155" s="43" t="s">
        <v>417</v>
      </c>
      <c r="D155" s="44" t="s">
        <v>399</v>
      </c>
      <c r="E155" s="44" t="s">
        <v>722</v>
      </c>
      <c r="F155" s="45" t="s">
        <v>297</v>
      </c>
      <c r="G155" s="46">
        <f>Dummy!F156</f>
        <v>105</v>
      </c>
      <c r="H155" s="47" t="str">
        <f>Dummy!E156</f>
        <v>KG</v>
      </c>
      <c r="I155" s="61">
        <f t="shared" si="5"/>
        <v>5250</v>
      </c>
    </row>
    <row r="156" spans="1:9" s="39" customFormat="1" ht="31.5">
      <c r="A156" s="41">
        <f t="shared" si="4"/>
        <v>152</v>
      </c>
      <c r="B156" s="42">
        <f>Dummy!D157</f>
        <v>2</v>
      </c>
      <c r="C156" s="43" t="s">
        <v>418</v>
      </c>
      <c r="D156" s="44" t="s">
        <v>399</v>
      </c>
      <c r="E156" s="44" t="s">
        <v>60</v>
      </c>
      <c r="F156" s="45" t="s">
        <v>299</v>
      </c>
      <c r="G156" s="46">
        <f>Dummy!F157</f>
        <v>146.63</v>
      </c>
      <c r="H156" s="47" t="str">
        <f>Dummy!E157</f>
        <v>EA</v>
      </c>
      <c r="I156" s="61">
        <f t="shared" si="5"/>
        <v>293.26</v>
      </c>
    </row>
    <row r="157" spans="1:9" s="39" customFormat="1" ht="19.5" customHeight="1">
      <c r="A157" s="41">
        <f t="shared" si="4"/>
        <v>153</v>
      </c>
      <c r="B157" s="48">
        <f>Dummy!D158</f>
        <v>3150</v>
      </c>
      <c r="C157" s="49" t="s">
        <v>785</v>
      </c>
      <c r="D157" s="44" t="s">
        <v>399</v>
      </c>
      <c r="E157" s="44" t="s">
        <v>722</v>
      </c>
      <c r="F157" s="45" t="s">
        <v>301</v>
      </c>
      <c r="G157" s="46">
        <f>Dummy!F158</f>
        <v>117.5</v>
      </c>
      <c r="H157" s="47" t="str">
        <f>Dummy!E158</f>
        <v>KG</v>
      </c>
      <c r="I157" s="61">
        <f t="shared" si="5"/>
        <v>370125</v>
      </c>
    </row>
    <row r="158" spans="1:9" s="39" customFormat="1" ht="37.5" customHeight="1">
      <c r="A158" s="41">
        <f t="shared" si="4"/>
        <v>154</v>
      </c>
      <c r="B158" s="74">
        <f>Dummy!D159</f>
        <v>6</v>
      </c>
      <c r="C158" s="51" t="s">
        <v>412</v>
      </c>
      <c r="D158" s="44" t="s">
        <v>399</v>
      </c>
      <c r="E158" s="44" t="s">
        <v>722</v>
      </c>
      <c r="F158" s="45" t="s">
        <v>51</v>
      </c>
      <c r="G158" s="46">
        <f>Dummy!F159</f>
        <v>3486</v>
      </c>
      <c r="H158" s="47" t="str">
        <f>Dummy!E159</f>
        <v>EA</v>
      </c>
      <c r="I158" s="61">
        <f t="shared" si="5"/>
        <v>20916</v>
      </c>
    </row>
    <row r="159" spans="1:9" s="39" customFormat="1" ht="19.5" customHeight="1">
      <c r="A159" s="41">
        <f t="shared" si="4"/>
        <v>155</v>
      </c>
      <c r="B159" s="74">
        <f>Dummy!D160</f>
        <v>6</v>
      </c>
      <c r="C159" s="75" t="s">
        <v>786</v>
      </c>
      <c r="D159" s="44" t="s">
        <v>399</v>
      </c>
      <c r="E159" s="44" t="s">
        <v>60</v>
      </c>
      <c r="F159" s="45" t="s">
        <v>303</v>
      </c>
      <c r="G159" s="46">
        <f>Dummy!F160</f>
        <v>29</v>
      </c>
      <c r="H159" s="47" t="str">
        <f>Dummy!E160</f>
        <v>EA</v>
      </c>
      <c r="I159" s="61">
        <f t="shared" si="5"/>
        <v>174</v>
      </c>
    </row>
    <row r="160" spans="1:9" s="39" customFormat="1" ht="19.5" customHeight="1">
      <c r="A160" s="41">
        <f t="shared" si="4"/>
        <v>156</v>
      </c>
      <c r="B160" s="74">
        <f>Dummy!D161</f>
        <v>6</v>
      </c>
      <c r="C160" s="75" t="s">
        <v>787</v>
      </c>
      <c r="D160" s="44" t="s">
        <v>399</v>
      </c>
      <c r="E160" s="44" t="s">
        <v>60</v>
      </c>
      <c r="F160" s="45" t="s">
        <v>305</v>
      </c>
      <c r="G160" s="46">
        <f>Dummy!F161</f>
        <v>29</v>
      </c>
      <c r="H160" s="47" t="str">
        <f>Dummy!E161</f>
        <v>EA</v>
      </c>
      <c r="I160" s="61">
        <f t="shared" si="5"/>
        <v>174</v>
      </c>
    </row>
    <row r="161" spans="1:9" s="39" customFormat="1" ht="33">
      <c r="A161" s="41">
        <f t="shared" si="4"/>
        <v>157</v>
      </c>
      <c r="B161" s="76">
        <f>Dummy!D162</f>
        <v>12</v>
      </c>
      <c r="C161" s="43" t="s">
        <v>823</v>
      </c>
      <c r="D161" s="44" t="s">
        <v>399</v>
      </c>
      <c r="E161" s="44" t="s">
        <v>722</v>
      </c>
      <c r="F161" s="45" t="s">
        <v>307</v>
      </c>
      <c r="G161" s="46">
        <f>Dummy!F162</f>
        <v>733</v>
      </c>
      <c r="H161" s="47" t="str">
        <f>Dummy!E162</f>
        <v>EA</v>
      </c>
      <c r="I161" s="61">
        <f t="shared" si="5"/>
        <v>8796</v>
      </c>
    </row>
    <row r="162" spans="1:9" s="39" customFormat="1" ht="51" customHeight="1">
      <c r="A162" s="41">
        <f t="shared" si="4"/>
        <v>158</v>
      </c>
      <c r="B162" s="42">
        <f>Dummy!D163</f>
        <v>12</v>
      </c>
      <c r="C162" s="43" t="s">
        <v>414</v>
      </c>
      <c r="D162" s="44" t="s">
        <v>399</v>
      </c>
      <c r="E162" s="44" t="s">
        <v>60</v>
      </c>
      <c r="F162" s="45" t="s">
        <v>52</v>
      </c>
      <c r="G162" s="46">
        <f>Dummy!F163</f>
        <v>1234.2</v>
      </c>
      <c r="H162" s="47" t="str">
        <f>Dummy!E163</f>
        <v>EA</v>
      </c>
      <c r="I162" s="61">
        <f t="shared" si="5"/>
        <v>14810.400000000001</v>
      </c>
    </row>
    <row r="163" spans="1:9" s="39" customFormat="1" ht="23.25" customHeight="1">
      <c r="A163" s="41">
        <f t="shared" si="4"/>
        <v>159</v>
      </c>
      <c r="B163" s="42">
        <f>Dummy!D164</f>
        <v>5000</v>
      </c>
      <c r="C163" s="43" t="s">
        <v>310</v>
      </c>
      <c r="D163" s="44" t="s">
        <v>399</v>
      </c>
      <c r="E163" s="44" t="s">
        <v>60</v>
      </c>
      <c r="F163" s="45" t="s">
        <v>309</v>
      </c>
      <c r="G163" s="46">
        <f>Dummy!F164</f>
        <v>4</v>
      </c>
      <c r="H163" s="47" t="str">
        <f>Dummy!E164</f>
        <v>EA</v>
      </c>
      <c r="I163" s="61">
        <f t="shared" si="5"/>
        <v>20000</v>
      </c>
    </row>
    <row r="164" spans="1:9" s="39" customFormat="1" ht="47.25">
      <c r="A164" s="41">
        <f t="shared" si="4"/>
        <v>160</v>
      </c>
      <c r="B164" s="42">
        <f>Dummy!D165</f>
        <v>100</v>
      </c>
      <c r="C164" s="43" t="s">
        <v>788</v>
      </c>
      <c r="D164" s="44" t="s">
        <v>399</v>
      </c>
      <c r="E164" s="44" t="s">
        <v>60</v>
      </c>
      <c r="F164" s="45" t="s">
        <v>311</v>
      </c>
      <c r="G164" s="46">
        <f>Dummy!F165</f>
        <v>2310</v>
      </c>
      <c r="H164" s="47" t="str">
        <f>Dummy!E165</f>
        <v>EA</v>
      </c>
      <c r="I164" s="61">
        <f t="shared" si="5"/>
        <v>231000</v>
      </c>
    </row>
    <row r="165" spans="1:9" s="39" customFormat="1" ht="54" customHeight="1">
      <c r="A165" s="41">
        <f t="shared" si="4"/>
        <v>161</v>
      </c>
      <c r="B165" s="42">
        <f>Dummy!D166</f>
        <v>6</v>
      </c>
      <c r="C165" s="43" t="s">
        <v>415</v>
      </c>
      <c r="D165" s="44" t="s">
        <v>399</v>
      </c>
      <c r="E165" s="44" t="s">
        <v>60</v>
      </c>
      <c r="F165" s="45" t="s">
        <v>53</v>
      </c>
      <c r="G165" s="46">
        <f>Dummy!F166</f>
        <v>386</v>
      </c>
      <c r="H165" s="47" t="str">
        <f>Dummy!E166</f>
        <v>EA</v>
      </c>
      <c r="I165" s="61">
        <f t="shared" si="5"/>
        <v>2316</v>
      </c>
    </row>
    <row r="166" spans="1:9" s="39" customFormat="1" ht="63">
      <c r="A166" s="41">
        <f t="shared" si="4"/>
        <v>162</v>
      </c>
      <c r="B166" s="42">
        <f>Dummy!D167</f>
        <v>6</v>
      </c>
      <c r="C166" s="43" t="s">
        <v>414</v>
      </c>
      <c r="D166" s="44" t="s">
        <v>399</v>
      </c>
      <c r="E166" s="44" t="s">
        <v>60</v>
      </c>
      <c r="F166" s="45" t="s">
        <v>52</v>
      </c>
      <c r="G166" s="46">
        <f>Dummy!F167</f>
        <v>1234.2</v>
      </c>
      <c r="H166" s="47" t="str">
        <f>Dummy!E167</f>
        <v>EA</v>
      </c>
      <c r="I166" s="61">
        <f t="shared" si="5"/>
        <v>7405.2000000000007</v>
      </c>
    </row>
    <row r="167" spans="1:9" s="39" customFormat="1" ht="31.5">
      <c r="A167" s="41">
        <f t="shared" si="4"/>
        <v>163</v>
      </c>
      <c r="B167" s="42">
        <f>Dummy!D168</f>
        <v>19</v>
      </c>
      <c r="C167" s="43" t="s">
        <v>807</v>
      </c>
      <c r="D167" s="44" t="s">
        <v>399</v>
      </c>
      <c r="E167" s="44" t="s">
        <v>60</v>
      </c>
      <c r="F167" s="45" t="s">
        <v>313</v>
      </c>
      <c r="G167" s="46">
        <f>Dummy!F168</f>
        <v>700</v>
      </c>
      <c r="H167" s="47" t="str">
        <f>Dummy!E168</f>
        <v>EA</v>
      </c>
      <c r="I167" s="61">
        <f t="shared" si="5"/>
        <v>13300</v>
      </c>
    </row>
    <row r="168" spans="1:9" s="39" customFormat="1" ht="47.25">
      <c r="A168" s="41">
        <f t="shared" si="4"/>
        <v>164</v>
      </c>
      <c r="B168" s="42">
        <f>Dummy!D169</f>
        <v>14.8</v>
      </c>
      <c r="C168" s="43" t="s">
        <v>443</v>
      </c>
      <c r="D168" s="44" t="s">
        <v>399</v>
      </c>
      <c r="E168" s="44" t="s">
        <v>60</v>
      </c>
      <c r="F168" s="45" t="s">
        <v>20</v>
      </c>
      <c r="G168" s="46">
        <f>Dummy!F169</f>
        <v>6579</v>
      </c>
      <c r="H168" s="47" t="str">
        <f>Dummy!E169</f>
        <v>M3</v>
      </c>
      <c r="I168" s="61">
        <f t="shared" si="5"/>
        <v>97369.200000000012</v>
      </c>
    </row>
    <row r="169" spans="1:9" s="39" customFormat="1" ht="70.5" customHeight="1">
      <c r="A169" s="41">
        <f t="shared" si="4"/>
        <v>165</v>
      </c>
      <c r="B169" s="42">
        <f>Dummy!D170</f>
        <v>25</v>
      </c>
      <c r="C169" s="43" t="s">
        <v>416</v>
      </c>
      <c r="D169" s="44" t="s">
        <v>399</v>
      </c>
      <c r="E169" s="44" t="s">
        <v>722</v>
      </c>
      <c r="F169" s="45" t="s">
        <v>315</v>
      </c>
      <c r="G169" s="46">
        <f>Dummy!F170</f>
        <v>484</v>
      </c>
      <c r="H169" s="47" t="str">
        <f>Dummy!E170</f>
        <v>EA</v>
      </c>
      <c r="I169" s="61">
        <f t="shared" si="5"/>
        <v>12100</v>
      </c>
    </row>
    <row r="170" spans="1:9" s="39" customFormat="1" ht="80.25">
      <c r="A170" s="41">
        <f t="shared" si="4"/>
        <v>166</v>
      </c>
      <c r="B170" s="42">
        <f>Dummy!D171</f>
        <v>14</v>
      </c>
      <c r="C170" s="43" t="s">
        <v>850</v>
      </c>
      <c r="D170" s="44" t="s">
        <v>399</v>
      </c>
      <c r="E170" s="44" t="s">
        <v>60</v>
      </c>
      <c r="F170" s="45" t="s">
        <v>317</v>
      </c>
      <c r="G170" s="46">
        <f>Dummy!F171</f>
        <v>3901.37</v>
      </c>
      <c r="H170" s="47" t="str">
        <f>Dummy!E171</f>
        <v>EA</v>
      </c>
      <c r="I170" s="61">
        <f t="shared" si="5"/>
        <v>54619.18</v>
      </c>
    </row>
    <row r="171" spans="1:9" s="39" customFormat="1" ht="23.25" customHeight="1">
      <c r="A171" s="41">
        <f t="shared" si="4"/>
        <v>167</v>
      </c>
      <c r="B171" s="42">
        <f>Dummy!D172</f>
        <v>28</v>
      </c>
      <c r="C171" s="43" t="str">
        <f>Dummy!C172</f>
        <v>LOADING of R.S. Joists 175 x 85 mm</v>
      </c>
      <c r="D171" s="44" t="s">
        <v>399</v>
      </c>
      <c r="E171" s="44" t="s">
        <v>60</v>
      </c>
      <c r="F171" s="45" t="s">
        <v>24</v>
      </c>
      <c r="G171" s="46">
        <f>Dummy!F172</f>
        <v>76</v>
      </c>
      <c r="H171" s="47" t="str">
        <f>Dummy!E172</f>
        <v>EA</v>
      </c>
      <c r="I171" s="61">
        <f t="shared" si="5"/>
        <v>2128</v>
      </c>
    </row>
    <row r="172" spans="1:9" s="39" customFormat="1" ht="23.25" customHeight="1">
      <c r="A172" s="41">
        <f t="shared" si="4"/>
        <v>168</v>
      </c>
      <c r="B172" s="48">
        <f>Dummy!D173</f>
        <v>28</v>
      </c>
      <c r="C172" s="49" t="str">
        <f>Dummy!C173</f>
        <v>UNLOADING of R.S. Joists 175 x 85 mm</v>
      </c>
      <c r="D172" s="44" t="s">
        <v>399</v>
      </c>
      <c r="E172" s="44" t="s">
        <v>60</v>
      </c>
      <c r="F172" s="45" t="s">
        <v>25</v>
      </c>
      <c r="G172" s="46">
        <f>Dummy!F173</f>
        <v>50</v>
      </c>
      <c r="H172" s="47" t="str">
        <f>Dummy!E173</f>
        <v>EA</v>
      </c>
      <c r="I172" s="61">
        <f t="shared" si="5"/>
        <v>1400</v>
      </c>
    </row>
    <row r="173" spans="1:9" s="39" customFormat="1" ht="33">
      <c r="A173" s="41">
        <f t="shared" si="4"/>
        <v>169</v>
      </c>
      <c r="B173" s="74">
        <f>Dummy!D174</f>
        <v>0.372</v>
      </c>
      <c r="C173" s="51" t="s">
        <v>824</v>
      </c>
      <c r="D173" s="44" t="s">
        <v>399</v>
      </c>
      <c r="E173" s="44" t="s">
        <v>60</v>
      </c>
      <c r="F173" s="45" t="s">
        <v>21</v>
      </c>
      <c r="G173" s="46">
        <v>3893</v>
      </c>
      <c r="H173" s="47" t="str">
        <f>Dummy!E174</f>
        <v>M3</v>
      </c>
      <c r="I173" s="61">
        <f t="shared" si="5"/>
        <v>1448.1959999999999</v>
      </c>
    </row>
    <row r="174" spans="1:9" s="39" customFormat="1" ht="26.25" customHeight="1">
      <c r="A174" s="41">
        <f t="shared" si="4"/>
        <v>170</v>
      </c>
      <c r="B174" s="74">
        <f>Dummy!D176</f>
        <v>2</v>
      </c>
      <c r="C174" s="75" t="s">
        <v>768</v>
      </c>
      <c r="D174" s="44" t="s">
        <v>399</v>
      </c>
      <c r="E174" s="44" t="s">
        <v>60</v>
      </c>
      <c r="F174" s="45" t="s">
        <v>8</v>
      </c>
      <c r="G174" s="46">
        <f>Dummy!F176</f>
        <v>1024</v>
      </c>
      <c r="H174" s="47" t="str">
        <f>Dummy!E176</f>
        <v>DR</v>
      </c>
      <c r="I174" s="61">
        <f t="shared" si="5"/>
        <v>2048</v>
      </c>
    </row>
    <row r="175" spans="1:9" s="39" customFormat="1" ht="26.25" customHeight="1">
      <c r="A175" s="41">
        <f t="shared" si="4"/>
        <v>171</v>
      </c>
      <c r="B175" s="74">
        <f>Dummy!D177</f>
        <v>2</v>
      </c>
      <c r="C175" s="75" t="s">
        <v>769</v>
      </c>
      <c r="D175" s="44" t="s">
        <v>399</v>
      </c>
      <c r="E175" s="44" t="s">
        <v>60</v>
      </c>
      <c r="F175" s="45" t="s">
        <v>9</v>
      </c>
      <c r="G175" s="46">
        <f>Dummy!F177</f>
        <v>1024</v>
      </c>
      <c r="H175" s="47" t="str">
        <f>Dummy!E177</f>
        <v>DR</v>
      </c>
      <c r="I175" s="61">
        <f t="shared" si="5"/>
        <v>2048</v>
      </c>
    </row>
    <row r="176" spans="1:9" s="39" customFormat="1" ht="86.25" customHeight="1">
      <c r="A176" s="41">
        <f t="shared" si="4"/>
        <v>172</v>
      </c>
      <c r="B176" s="76">
        <f>Dummy!D178</f>
        <v>2</v>
      </c>
      <c r="C176" s="43" t="s">
        <v>760</v>
      </c>
      <c r="D176" s="44" t="s">
        <v>399</v>
      </c>
      <c r="E176" s="44" t="s">
        <v>60</v>
      </c>
      <c r="F176" s="45" t="s">
        <v>10</v>
      </c>
      <c r="G176" s="46">
        <f>Dummy!F178</f>
        <v>3299.7</v>
      </c>
      <c r="H176" s="47" t="str">
        <f>Dummy!E178</f>
        <v>EA</v>
      </c>
      <c r="I176" s="61">
        <f t="shared" si="5"/>
        <v>6599.4</v>
      </c>
    </row>
    <row r="177" spans="1:9" s="39" customFormat="1" ht="31.5">
      <c r="A177" s="41">
        <f t="shared" si="4"/>
        <v>173</v>
      </c>
      <c r="B177" s="42">
        <f>Dummy!D179</f>
        <v>8</v>
      </c>
      <c r="C177" s="43" t="s">
        <v>789</v>
      </c>
      <c r="D177" s="44" t="s">
        <v>399</v>
      </c>
      <c r="E177" s="44" t="s">
        <v>60</v>
      </c>
      <c r="F177" s="45" t="s">
        <v>222</v>
      </c>
      <c r="G177" s="46">
        <f>Dummy!F179</f>
        <v>2370.63</v>
      </c>
      <c r="H177" s="47" t="str">
        <f>Dummy!E179</f>
        <v>EA</v>
      </c>
      <c r="I177" s="61">
        <f t="shared" si="5"/>
        <v>18965.04</v>
      </c>
    </row>
    <row r="178" spans="1:9" s="39" customFormat="1" ht="17.25" customHeight="1">
      <c r="A178" s="41">
        <f t="shared" si="4"/>
        <v>174</v>
      </c>
      <c r="B178" s="42">
        <f>Dummy!D180</f>
        <v>2</v>
      </c>
      <c r="C178" s="43" t="s">
        <v>790</v>
      </c>
      <c r="D178" s="44" t="s">
        <v>399</v>
      </c>
      <c r="E178" s="44" t="s">
        <v>60</v>
      </c>
      <c r="F178" s="45" t="s">
        <v>320</v>
      </c>
      <c r="G178" s="46">
        <f>Dummy!F180</f>
        <v>3725.45</v>
      </c>
      <c r="H178" s="47" t="str">
        <f>Dummy!E180</f>
        <v>EA</v>
      </c>
      <c r="I178" s="61">
        <f t="shared" si="5"/>
        <v>7450.9</v>
      </c>
    </row>
    <row r="179" spans="1:9" s="39" customFormat="1" ht="31.5">
      <c r="A179" s="41">
        <f t="shared" si="4"/>
        <v>175</v>
      </c>
      <c r="B179" s="42">
        <f>Dummy!D181</f>
        <v>150</v>
      </c>
      <c r="C179" s="86" t="s">
        <v>810</v>
      </c>
      <c r="D179" s="44" t="s">
        <v>399</v>
      </c>
      <c r="E179" s="44" t="s">
        <v>722</v>
      </c>
      <c r="F179" s="45" t="s">
        <v>322</v>
      </c>
      <c r="G179" s="46">
        <f>Dummy!F181</f>
        <v>740</v>
      </c>
      <c r="H179" s="47" t="str">
        <f>Dummy!E181</f>
        <v>M</v>
      </c>
      <c r="I179" s="61">
        <f t="shared" si="5"/>
        <v>111000</v>
      </c>
    </row>
    <row r="180" spans="1:9" s="39" customFormat="1" ht="47.25" customHeight="1">
      <c r="A180" s="41">
        <f t="shared" si="4"/>
        <v>176</v>
      </c>
      <c r="B180" s="42">
        <f>Dummy!D182</f>
        <v>40</v>
      </c>
      <c r="C180" s="43" t="s">
        <v>808</v>
      </c>
      <c r="D180" s="44" t="s">
        <v>399</v>
      </c>
      <c r="E180" s="44" t="s">
        <v>60</v>
      </c>
      <c r="F180" s="45" t="s">
        <v>16</v>
      </c>
      <c r="G180" s="46">
        <f>Dummy!F182</f>
        <v>30</v>
      </c>
      <c r="H180" s="47" t="str">
        <f>Dummy!E182</f>
        <v>M</v>
      </c>
      <c r="I180" s="61">
        <f t="shared" si="5"/>
        <v>1200</v>
      </c>
    </row>
    <row r="181" spans="1:9" s="39" customFormat="1" ht="24" customHeight="1">
      <c r="A181" s="41">
        <f t="shared" si="4"/>
        <v>177</v>
      </c>
      <c r="B181" s="42">
        <f>Dummy!D183</f>
        <v>4</v>
      </c>
      <c r="C181" s="43" t="str">
        <f>Dummy!C183</f>
        <v>LOADING of 11 KV AB SWCH Con 200/400 A</v>
      </c>
      <c r="D181" s="44" t="s">
        <v>399</v>
      </c>
      <c r="E181" s="44" t="s">
        <v>60</v>
      </c>
      <c r="F181" s="45" t="s">
        <v>177</v>
      </c>
      <c r="G181" s="46">
        <f>Dummy!F183</f>
        <v>80</v>
      </c>
      <c r="H181" s="47" t="str">
        <f>Dummy!E183</f>
        <v>EA</v>
      </c>
      <c r="I181" s="61">
        <f t="shared" si="5"/>
        <v>320</v>
      </c>
    </row>
    <row r="182" spans="1:9" s="39" customFormat="1" ht="24" customHeight="1">
      <c r="A182" s="41">
        <f t="shared" si="4"/>
        <v>178</v>
      </c>
      <c r="B182" s="42">
        <f>Dummy!D184</f>
        <v>4</v>
      </c>
      <c r="C182" s="43" t="str">
        <f>Dummy!C184</f>
        <v>UNLOADING of 11 KV AB SWCH Con 200/400 A</v>
      </c>
      <c r="D182" s="44" t="s">
        <v>399</v>
      </c>
      <c r="E182" s="44" t="s">
        <v>60</v>
      </c>
      <c r="F182" s="45" t="s">
        <v>179</v>
      </c>
      <c r="G182" s="46">
        <f>Dummy!F184</f>
        <v>80</v>
      </c>
      <c r="H182" s="47" t="str">
        <f>Dummy!E184</f>
        <v>EA</v>
      </c>
      <c r="I182" s="61">
        <f t="shared" si="5"/>
        <v>320</v>
      </c>
    </row>
    <row r="183" spans="1:9" s="39" customFormat="1" ht="33.75" customHeight="1">
      <c r="A183" s="41">
        <f t="shared" si="4"/>
        <v>179</v>
      </c>
      <c r="B183" s="42">
        <f>Dummy!D185</f>
        <v>4</v>
      </c>
      <c r="C183" s="43" t="s">
        <v>791</v>
      </c>
      <c r="D183" s="44" t="s">
        <v>399</v>
      </c>
      <c r="E183" s="44" t="s">
        <v>60</v>
      </c>
      <c r="F183" s="45" t="s">
        <v>324</v>
      </c>
      <c r="G183" s="46">
        <f>Dummy!F185</f>
        <v>3200</v>
      </c>
      <c r="H183" s="47" t="str">
        <f>Dummy!E185</f>
        <v>EA</v>
      </c>
      <c r="I183" s="61">
        <f t="shared" si="5"/>
        <v>12800</v>
      </c>
    </row>
    <row r="184" spans="1:9" s="39" customFormat="1" ht="31.5">
      <c r="A184" s="41">
        <f t="shared" si="4"/>
        <v>180</v>
      </c>
      <c r="B184" s="42">
        <f>Dummy!D186</f>
        <v>4</v>
      </c>
      <c r="C184" s="43" t="s">
        <v>792</v>
      </c>
      <c r="D184" s="44" t="s">
        <v>399</v>
      </c>
      <c r="E184" s="44" t="s">
        <v>60</v>
      </c>
      <c r="F184" s="45" t="s">
        <v>313</v>
      </c>
      <c r="G184" s="46">
        <f>Dummy!F186</f>
        <v>700</v>
      </c>
      <c r="H184" s="47" t="str">
        <f>Dummy!E186</f>
        <v>EA</v>
      </c>
      <c r="I184" s="61">
        <f t="shared" si="5"/>
        <v>2800</v>
      </c>
    </row>
    <row r="185" spans="1:9" s="39" customFormat="1" ht="31.5">
      <c r="A185" s="41">
        <f t="shared" si="4"/>
        <v>181</v>
      </c>
      <c r="B185" s="42">
        <f>Dummy!D187</f>
        <v>1</v>
      </c>
      <c r="C185" s="43" t="s">
        <v>413</v>
      </c>
      <c r="D185" s="44" t="s">
        <v>399</v>
      </c>
      <c r="E185" s="44" t="s">
        <v>60</v>
      </c>
      <c r="F185" s="45" t="s">
        <v>313</v>
      </c>
      <c r="G185" s="46">
        <f>Dummy!F187</f>
        <v>700</v>
      </c>
      <c r="H185" s="47" t="str">
        <f>Dummy!E187</f>
        <v>EA</v>
      </c>
      <c r="I185" s="61">
        <f t="shared" si="5"/>
        <v>700</v>
      </c>
    </row>
    <row r="186" spans="1:9" s="39" customFormat="1" ht="33">
      <c r="A186" s="41">
        <f t="shared" si="4"/>
        <v>182</v>
      </c>
      <c r="B186" s="42">
        <f>Dummy!D188</f>
        <v>3.1E-2</v>
      </c>
      <c r="C186" s="43" t="s">
        <v>825</v>
      </c>
      <c r="D186" s="44" t="s">
        <v>399</v>
      </c>
      <c r="E186" s="44" t="s">
        <v>60</v>
      </c>
      <c r="F186" s="45" t="s">
        <v>21</v>
      </c>
      <c r="G186" s="46">
        <v>3893</v>
      </c>
      <c r="H186" s="47" t="str">
        <f>Dummy!E188</f>
        <v>M3</v>
      </c>
      <c r="I186" s="61">
        <f t="shared" si="5"/>
        <v>120.68299999999999</v>
      </c>
    </row>
    <row r="187" spans="1:9" s="39" customFormat="1" ht="47.25">
      <c r="A187" s="41">
        <f t="shared" si="4"/>
        <v>183</v>
      </c>
      <c r="B187" s="42">
        <f>Dummy!D189</f>
        <v>2</v>
      </c>
      <c r="C187" s="43" t="s">
        <v>776</v>
      </c>
      <c r="D187" s="44" t="s">
        <v>399</v>
      </c>
      <c r="E187" s="44" t="s">
        <v>60</v>
      </c>
      <c r="F187" s="45" t="s">
        <v>22</v>
      </c>
      <c r="G187" s="46">
        <f>Dummy!F189</f>
        <v>512.54999999999995</v>
      </c>
      <c r="H187" s="47" t="str">
        <f>Dummy!E189</f>
        <v>EA</v>
      </c>
      <c r="I187" s="61">
        <f t="shared" si="5"/>
        <v>1025.0999999999999</v>
      </c>
    </row>
    <row r="188" spans="1:9" s="39" customFormat="1" ht="81" customHeight="1">
      <c r="A188" s="41">
        <f t="shared" si="4"/>
        <v>184</v>
      </c>
      <c r="B188" s="42">
        <f>Dummy!D190</f>
        <v>1</v>
      </c>
      <c r="C188" s="43" t="s">
        <v>826</v>
      </c>
      <c r="D188" s="44" t="s">
        <v>399</v>
      </c>
      <c r="E188" s="44" t="s">
        <v>60</v>
      </c>
      <c r="F188" s="45" t="s">
        <v>23</v>
      </c>
      <c r="G188" s="46">
        <f>Dummy!F190</f>
        <v>2643.83</v>
      </c>
      <c r="H188" s="47" t="str">
        <f>Dummy!E190</f>
        <v>EA</v>
      </c>
      <c r="I188" s="61">
        <f t="shared" si="5"/>
        <v>2643.83</v>
      </c>
    </row>
    <row r="189" spans="1:9" s="39" customFormat="1" ht="23.25" customHeight="1">
      <c r="A189" s="41">
        <f t="shared" si="4"/>
        <v>185</v>
      </c>
      <c r="B189" s="42">
        <f>Dummy!D191</f>
        <v>2</v>
      </c>
      <c r="C189" s="43" t="str">
        <f>Dummy!C191</f>
        <v>LOADING of R.S. Joists 175 x 85 mm</v>
      </c>
      <c r="D189" s="44" t="s">
        <v>399</v>
      </c>
      <c r="E189" s="44" t="s">
        <v>60</v>
      </c>
      <c r="F189" s="45" t="s">
        <v>24</v>
      </c>
      <c r="G189" s="46">
        <f>Dummy!F191</f>
        <v>76</v>
      </c>
      <c r="H189" s="47" t="str">
        <f>Dummy!E191</f>
        <v>EA</v>
      </c>
      <c r="I189" s="61">
        <f t="shared" si="5"/>
        <v>152</v>
      </c>
    </row>
    <row r="190" spans="1:9" s="39" customFormat="1" ht="23.25" customHeight="1">
      <c r="A190" s="41">
        <f t="shared" si="4"/>
        <v>186</v>
      </c>
      <c r="B190" s="48">
        <f>Dummy!D192</f>
        <v>2</v>
      </c>
      <c r="C190" s="49" t="str">
        <f>Dummy!C192</f>
        <v>UNLOADING of R.S. Joists 175 x 85 mm</v>
      </c>
      <c r="D190" s="44" t="s">
        <v>399</v>
      </c>
      <c r="E190" s="44" t="s">
        <v>60</v>
      </c>
      <c r="F190" s="45" t="s">
        <v>25</v>
      </c>
      <c r="G190" s="46">
        <f>Dummy!F192</f>
        <v>50</v>
      </c>
      <c r="H190" s="47" t="str">
        <f>Dummy!E192</f>
        <v>EA</v>
      </c>
      <c r="I190" s="61">
        <f t="shared" si="5"/>
        <v>100</v>
      </c>
    </row>
    <row r="191" spans="1:9" s="39" customFormat="1" ht="47.25">
      <c r="A191" s="41">
        <f t="shared" si="4"/>
        <v>187</v>
      </c>
      <c r="B191" s="74">
        <f>Dummy!D193</f>
        <v>2</v>
      </c>
      <c r="C191" s="51" t="s">
        <v>763</v>
      </c>
      <c r="D191" s="44" t="s">
        <v>399</v>
      </c>
      <c r="E191" s="44" t="s">
        <v>60</v>
      </c>
      <c r="F191" s="45" t="s">
        <v>26</v>
      </c>
      <c r="G191" s="46">
        <f>Dummy!F193</f>
        <v>1132</v>
      </c>
      <c r="H191" s="47" t="str">
        <f>Dummy!E193</f>
        <v>EA</v>
      </c>
      <c r="I191" s="61">
        <f t="shared" si="5"/>
        <v>2264</v>
      </c>
    </row>
    <row r="192" spans="1:9" s="39" customFormat="1" ht="18.75" customHeight="1">
      <c r="A192" s="41">
        <f t="shared" si="4"/>
        <v>188</v>
      </c>
      <c r="B192" s="74">
        <f>Dummy!D194</f>
        <v>0.45</v>
      </c>
      <c r="C192" s="75" t="s">
        <v>764</v>
      </c>
      <c r="D192" s="44" t="s">
        <v>399</v>
      </c>
      <c r="E192" s="44" t="s">
        <v>60</v>
      </c>
      <c r="F192" s="45" t="s">
        <v>27</v>
      </c>
      <c r="G192" s="46">
        <f>Dummy!F194</f>
        <v>221</v>
      </c>
      <c r="H192" s="47" t="str">
        <f>Dummy!E194</f>
        <v>TO</v>
      </c>
      <c r="I192" s="61">
        <f t="shared" si="5"/>
        <v>99.45</v>
      </c>
    </row>
    <row r="193" spans="1:9" s="39" customFormat="1" ht="18.75" customHeight="1">
      <c r="A193" s="41">
        <f t="shared" si="4"/>
        <v>189</v>
      </c>
      <c r="B193" s="74">
        <f>Dummy!D195</f>
        <v>0.45</v>
      </c>
      <c r="C193" s="75" t="s">
        <v>409</v>
      </c>
      <c r="D193" s="44" t="s">
        <v>399</v>
      </c>
      <c r="E193" s="44" t="s">
        <v>60</v>
      </c>
      <c r="F193" s="45" t="s">
        <v>28</v>
      </c>
      <c r="G193" s="46">
        <f>Dummy!F195</f>
        <v>185</v>
      </c>
      <c r="H193" s="47" t="str">
        <f>Dummy!E195</f>
        <v>TO</v>
      </c>
      <c r="I193" s="61">
        <f t="shared" si="5"/>
        <v>83.25</v>
      </c>
    </row>
    <row r="194" spans="1:9" s="39" customFormat="1" ht="23.25" customHeight="1">
      <c r="A194" s="41">
        <f t="shared" si="4"/>
        <v>190</v>
      </c>
      <c r="B194" s="74">
        <f>Dummy!D196</f>
        <v>50</v>
      </c>
      <c r="C194" s="51" t="s">
        <v>827</v>
      </c>
      <c r="D194" s="44" t="s">
        <v>399</v>
      </c>
      <c r="E194" s="44" t="s">
        <v>722</v>
      </c>
      <c r="F194" s="45" t="s">
        <v>326</v>
      </c>
      <c r="G194" s="46">
        <f>Dummy!F196</f>
        <v>105</v>
      </c>
      <c r="H194" s="47" t="str">
        <f>Dummy!E196</f>
        <v>KG</v>
      </c>
      <c r="I194" s="61">
        <f t="shared" si="5"/>
        <v>5250</v>
      </c>
    </row>
    <row r="195" spans="1:9" s="39" customFormat="1" ht="24" customHeight="1">
      <c r="A195" s="41">
        <f t="shared" si="4"/>
        <v>191</v>
      </c>
      <c r="B195" s="74">
        <f>Dummy!D197</f>
        <v>4</v>
      </c>
      <c r="C195" s="75" t="s">
        <v>418</v>
      </c>
      <c r="D195" s="44" t="s">
        <v>399</v>
      </c>
      <c r="E195" s="44" t="s">
        <v>60</v>
      </c>
      <c r="F195" s="45" t="s">
        <v>299</v>
      </c>
      <c r="G195" s="46">
        <f>Dummy!F197</f>
        <v>146.63</v>
      </c>
      <c r="H195" s="47" t="str">
        <f>Dummy!E197</f>
        <v>EA</v>
      </c>
      <c r="I195" s="61">
        <f t="shared" si="5"/>
        <v>586.52</v>
      </c>
    </row>
    <row r="196" spans="1:9" s="39" customFormat="1" ht="45" customHeight="1">
      <c r="A196" s="41">
        <f t="shared" si="4"/>
        <v>192</v>
      </c>
      <c r="B196" s="74">
        <f>Dummy!D198</f>
        <v>6</v>
      </c>
      <c r="C196" s="51" t="s">
        <v>412</v>
      </c>
      <c r="D196" s="44" t="s">
        <v>399</v>
      </c>
      <c r="E196" s="44" t="s">
        <v>722</v>
      </c>
      <c r="F196" s="45" t="s">
        <v>51</v>
      </c>
      <c r="G196" s="46">
        <f>Dummy!F198</f>
        <v>3486</v>
      </c>
      <c r="H196" s="47" t="str">
        <f>Dummy!E198</f>
        <v>EA</v>
      </c>
      <c r="I196" s="61">
        <f t="shared" si="5"/>
        <v>20916</v>
      </c>
    </row>
    <row r="197" spans="1:9" s="39" customFormat="1" ht="31.5">
      <c r="A197" s="41">
        <f t="shared" ref="A197:A259" si="6">A196+1</f>
        <v>193</v>
      </c>
      <c r="B197" s="76">
        <f>Dummy!D199</f>
        <v>1.25</v>
      </c>
      <c r="C197" s="43" t="s">
        <v>793</v>
      </c>
      <c r="D197" s="44" t="s">
        <v>399</v>
      </c>
      <c r="E197" s="44" t="s">
        <v>60</v>
      </c>
      <c r="F197" s="45" t="s">
        <v>328</v>
      </c>
      <c r="G197" s="46">
        <f>Dummy!F199</f>
        <v>41876.1</v>
      </c>
      <c r="H197" s="47" t="str">
        <f>Dummy!E199</f>
        <v>KM</v>
      </c>
      <c r="I197" s="61">
        <f t="shared" si="5"/>
        <v>52345.125</v>
      </c>
    </row>
    <row r="198" spans="1:9" s="39" customFormat="1" ht="43.5" customHeight="1">
      <c r="A198" s="41">
        <f t="shared" si="6"/>
        <v>194</v>
      </c>
      <c r="B198" s="42">
        <f>Dummy!D200</f>
        <v>30</v>
      </c>
      <c r="C198" s="43" t="s">
        <v>828</v>
      </c>
      <c r="D198" s="44" t="s">
        <v>399</v>
      </c>
      <c r="E198" s="44" t="s">
        <v>722</v>
      </c>
      <c r="F198" s="45" t="s">
        <v>330</v>
      </c>
      <c r="G198" s="46">
        <f>Dummy!F200</f>
        <v>950</v>
      </c>
      <c r="H198" s="47" t="str">
        <f>Dummy!E200</f>
        <v>SET</v>
      </c>
      <c r="I198" s="61">
        <f t="shared" ref="I198:I261" si="7">G198*B198</f>
        <v>28500</v>
      </c>
    </row>
    <row r="199" spans="1:9" s="39" customFormat="1" ht="47.25">
      <c r="A199" s="41">
        <f t="shared" si="6"/>
        <v>195</v>
      </c>
      <c r="B199" s="42">
        <f>Dummy!D201</f>
        <v>0.95</v>
      </c>
      <c r="C199" s="43" t="s">
        <v>794</v>
      </c>
      <c r="D199" s="44" t="s">
        <v>399</v>
      </c>
      <c r="E199" s="44" t="s">
        <v>60</v>
      </c>
      <c r="F199" s="45" t="s">
        <v>295</v>
      </c>
      <c r="G199" s="46">
        <f>Dummy!F201</f>
        <v>481.44</v>
      </c>
      <c r="H199" s="47" t="str">
        <f>Dummy!E201</f>
        <v>TO</v>
      </c>
      <c r="I199" s="61">
        <f t="shared" si="7"/>
        <v>457.36799999999999</v>
      </c>
    </row>
    <row r="200" spans="1:9" s="39" customFormat="1" ht="31.5">
      <c r="A200" s="41">
        <f t="shared" si="6"/>
        <v>196</v>
      </c>
      <c r="B200" s="42">
        <f>Dummy!D202</f>
        <v>100</v>
      </c>
      <c r="C200" s="43" t="s">
        <v>411</v>
      </c>
      <c r="D200" s="44" t="s">
        <v>399</v>
      </c>
      <c r="E200" s="44" t="s">
        <v>722</v>
      </c>
      <c r="F200" s="45" t="s">
        <v>301</v>
      </c>
      <c r="G200" s="46">
        <f>Dummy!F202</f>
        <v>117.5</v>
      </c>
      <c r="H200" s="47" t="str">
        <f>Dummy!E202</f>
        <v>KG</v>
      </c>
      <c r="I200" s="61">
        <f t="shared" si="7"/>
        <v>11750</v>
      </c>
    </row>
    <row r="201" spans="1:9" s="39" customFormat="1" ht="31.5">
      <c r="A201" s="41">
        <f t="shared" si="6"/>
        <v>197</v>
      </c>
      <c r="B201" s="42">
        <f>Dummy!D203</f>
        <v>50</v>
      </c>
      <c r="C201" s="43" t="s">
        <v>795</v>
      </c>
      <c r="D201" s="44" t="s">
        <v>399</v>
      </c>
      <c r="E201" s="44" t="s">
        <v>60</v>
      </c>
      <c r="F201" s="45" t="s">
        <v>332</v>
      </c>
      <c r="G201" s="46">
        <f>Dummy!F203</f>
        <v>4</v>
      </c>
      <c r="H201" s="47" t="str">
        <f>Dummy!E203</f>
        <v>EA</v>
      </c>
      <c r="I201" s="61">
        <f t="shared" si="7"/>
        <v>200</v>
      </c>
    </row>
    <row r="202" spans="1:9" s="39" customFormat="1" ht="15.75">
      <c r="A202" s="41">
        <f t="shared" si="6"/>
        <v>198</v>
      </c>
      <c r="B202" s="42">
        <f>Dummy!D204</f>
        <v>30</v>
      </c>
      <c r="C202" s="43" t="s">
        <v>796</v>
      </c>
      <c r="D202" s="44" t="s">
        <v>399</v>
      </c>
      <c r="E202" s="44" t="s">
        <v>60</v>
      </c>
      <c r="F202" s="45" t="s">
        <v>334</v>
      </c>
      <c r="G202" s="46">
        <f>Dummy!F204</f>
        <v>10</v>
      </c>
      <c r="H202" s="47" t="str">
        <f>Dummy!E204</f>
        <v>EA</v>
      </c>
      <c r="I202" s="61">
        <f t="shared" si="7"/>
        <v>300</v>
      </c>
    </row>
    <row r="203" spans="1:9" s="39" customFormat="1" ht="81">
      <c r="A203" s="41">
        <f t="shared" si="6"/>
        <v>199</v>
      </c>
      <c r="B203" s="42">
        <f>Dummy!D205</f>
        <v>4</v>
      </c>
      <c r="C203" s="43" t="s">
        <v>829</v>
      </c>
      <c r="D203" s="44" t="s">
        <v>399</v>
      </c>
      <c r="E203" s="44" t="s">
        <v>60</v>
      </c>
      <c r="F203" s="45" t="s">
        <v>336</v>
      </c>
      <c r="G203" s="46">
        <f>Dummy!F205</f>
        <v>4336.8500000000004</v>
      </c>
      <c r="H203" s="47" t="str">
        <f>Dummy!E205</f>
        <v>EA</v>
      </c>
      <c r="I203" s="61">
        <f t="shared" si="7"/>
        <v>17347.400000000001</v>
      </c>
    </row>
    <row r="204" spans="1:9" s="39" customFormat="1" ht="32.25">
      <c r="A204" s="41">
        <f t="shared" si="6"/>
        <v>200</v>
      </c>
      <c r="B204" s="42">
        <f>Dummy!D206</f>
        <v>4</v>
      </c>
      <c r="C204" s="43" t="s">
        <v>830</v>
      </c>
      <c r="D204" s="44" t="s">
        <v>399</v>
      </c>
      <c r="E204" s="44" t="s">
        <v>60</v>
      </c>
      <c r="F204" s="45" t="s">
        <v>338</v>
      </c>
      <c r="G204" s="46">
        <f>Dummy!F206</f>
        <v>431.97</v>
      </c>
      <c r="H204" s="47" t="str">
        <f>Dummy!E206</f>
        <v>EA</v>
      </c>
      <c r="I204" s="61">
        <f t="shared" si="7"/>
        <v>1727.88</v>
      </c>
    </row>
    <row r="205" spans="1:9" s="39" customFormat="1" ht="27" customHeight="1">
      <c r="A205" s="41">
        <f t="shared" si="6"/>
        <v>201</v>
      </c>
      <c r="B205" s="42">
        <f>Dummy!D207</f>
        <v>4</v>
      </c>
      <c r="C205" s="43" t="str">
        <f>Dummy!C207</f>
        <v>LOADING  of 9.1M PSCC POLE</v>
      </c>
      <c r="D205" s="44" t="s">
        <v>399</v>
      </c>
      <c r="E205" s="44" t="s">
        <v>60</v>
      </c>
      <c r="F205" s="45" t="s">
        <v>340</v>
      </c>
      <c r="G205" s="46">
        <f>Dummy!F207</f>
        <v>182</v>
      </c>
      <c r="H205" s="47" t="str">
        <f>Dummy!E207</f>
        <v>EA</v>
      </c>
      <c r="I205" s="61">
        <f t="shared" si="7"/>
        <v>728</v>
      </c>
    </row>
    <row r="206" spans="1:9" s="39" customFormat="1" ht="27" customHeight="1">
      <c r="A206" s="41">
        <f t="shared" si="6"/>
        <v>202</v>
      </c>
      <c r="B206" s="42">
        <f>Dummy!D208</f>
        <v>4</v>
      </c>
      <c r="C206" s="43" t="str">
        <f>Dummy!C208</f>
        <v>UNLOADING of 9.1M PSCC POLE</v>
      </c>
      <c r="D206" s="44" t="s">
        <v>399</v>
      </c>
      <c r="E206" s="44" t="s">
        <v>60</v>
      </c>
      <c r="F206" s="45" t="s">
        <v>342</v>
      </c>
      <c r="G206" s="46">
        <f>Dummy!F208</f>
        <v>91</v>
      </c>
      <c r="H206" s="47" t="str">
        <f>Dummy!E208</f>
        <v>EA</v>
      </c>
      <c r="I206" s="61">
        <f t="shared" si="7"/>
        <v>364</v>
      </c>
    </row>
    <row r="207" spans="1:9" s="39" customFormat="1" ht="51" customHeight="1">
      <c r="A207" s="41">
        <f t="shared" si="6"/>
        <v>203</v>
      </c>
      <c r="B207" s="42">
        <f>Dummy!D209</f>
        <v>6</v>
      </c>
      <c r="C207" s="43" t="s">
        <v>414</v>
      </c>
      <c r="D207" s="44" t="s">
        <v>399</v>
      </c>
      <c r="E207" s="44" t="s">
        <v>60</v>
      </c>
      <c r="F207" s="45" t="s">
        <v>52</v>
      </c>
      <c r="G207" s="46">
        <f>Dummy!F209</f>
        <v>1234.2</v>
      </c>
      <c r="H207" s="47" t="str">
        <f>Dummy!E209</f>
        <v>EA</v>
      </c>
      <c r="I207" s="61">
        <f t="shared" si="7"/>
        <v>7405.2000000000007</v>
      </c>
    </row>
    <row r="208" spans="1:9" s="39" customFormat="1" ht="51.75" customHeight="1">
      <c r="A208" s="41">
        <f t="shared" si="6"/>
        <v>204</v>
      </c>
      <c r="B208" s="42">
        <f>Dummy!D210</f>
        <v>6</v>
      </c>
      <c r="C208" s="43" t="s">
        <v>415</v>
      </c>
      <c r="D208" s="44" t="s">
        <v>399</v>
      </c>
      <c r="E208" s="44" t="s">
        <v>60</v>
      </c>
      <c r="F208" s="45" t="s">
        <v>53</v>
      </c>
      <c r="G208" s="46">
        <f>Dummy!F210</f>
        <v>386</v>
      </c>
      <c r="H208" s="47" t="str">
        <f>Dummy!E210</f>
        <v>EA</v>
      </c>
      <c r="I208" s="61">
        <f t="shared" si="7"/>
        <v>2316</v>
      </c>
    </row>
    <row r="209" spans="1:9" s="39" customFormat="1" ht="23.25" customHeight="1">
      <c r="A209" s="41">
        <f t="shared" si="6"/>
        <v>205</v>
      </c>
      <c r="B209" s="42">
        <f>Dummy!D211</f>
        <v>1</v>
      </c>
      <c r="C209" s="43" t="str">
        <f>Dummy!C211</f>
        <v>LOADING  of Conductor drums</v>
      </c>
      <c r="D209" s="44" t="s">
        <v>399</v>
      </c>
      <c r="E209" s="44" t="s">
        <v>60</v>
      </c>
      <c r="F209" s="45" t="s">
        <v>277</v>
      </c>
      <c r="G209" s="46">
        <f>Dummy!F211</f>
        <v>202</v>
      </c>
      <c r="H209" s="47" t="str">
        <f>Dummy!E211</f>
        <v>EA</v>
      </c>
      <c r="I209" s="61">
        <f t="shared" si="7"/>
        <v>202</v>
      </c>
    </row>
    <row r="210" spans="1:9" s="39" customFormat="1" ht="23.25" customHeight="1">
      <c r="A210" s="41">
        <f t="shared" si="6"/>
        <v>206</v>
      </c>
      <c r="B210" s="42">
        <f>Dummy!D212</f>
        <v>1</v>
      </c>
      <c r="C210" s="43" t="str">
        <f>Dummy!C212</f>
        <v>UNLOADING of Conductor drums</v>
      </c>
      <c r="D210" s="44" t="s">
        <v>399</v>
      </c>
      <c r="E210" s="44" t="s">
        <v>60</v>
      </c>
      <c r="F210" s="45" t="s">
        <v>279</v>
      </c>
      <c r="G210" s="46">
        <f>Dummy!F212</f>
        <v>100</v>
      </c>
      <c r="H210" s="47" t="str">
        <f>Dummy!E212</f>
        <v>EA</v>
      </c>
      <c r="I210" s="61">
        <f t="shared" si="7"/>
        <v>100</v>
      </c>
    </row>
    <row r="211" spans="1:9" s="39" customFormat="1" ht="47.25">
      <c r="A211" s="41">
        <f t="shared" si="6"/>
        <v>207</v>
      </c>
      <c r="B211" s="42">
        <f>Dummy!D213</f>
        <v>5.15</v>
      </c>
      <c r="C211" s="43" t="s">
        <v>443</v>
      </c>
      <c r="D211" s="44" t="s">
        <v>399</v>
      </c>
      <c r="E211" s="44" t="s">
        <v>60</v>
      </c>
      <c r="F211" s="45" t="s">
        <v>20</v>
      </c>
      <c r="G211" s="46">
        <f>Dummy!F213</f>
        <v>6579</v>
      </c>
      <c r="H211" s="47" t="str">
        <f>Dummy!E213</f>
        <v>M3</v>
      </c>
      <c r="I211" s="61">
        <f t="shared" si="7"/>
        <v>33881.850000000006</v>
      </c>
    </row>
    <row r="212" spans="1:9" s="39" customFormat="1" ht="18.75" customHeight="1">
      <c r="A212" s="41">
        <f t="shared" si="6"/>
        <v>208</v>
      </c>
      <c r="B212" s="42">
        <f>Dummy!D214</f>
        <v>18</v>
      </c>
      <c r="C212" s="43" t="str">
        <f>Dummy!C214</f>
        <v>LOADING  of 33 &amp; 11 KV Disc insulators</v>
      </c>
      <c r="D212" s="44" t="s">
        <v>399</v>
      </c>
      <c r="E212" s="44" t="s">
        <v>60</v>
      </c>
      <c r="F212" s="45" t="s">
        <v>286</v>
      </c>
      <c r="G212" s="46">
        <f>Dummy!F214</f>
        <v>2</v>
      </c>
      <c r="H212" s="47" t="str">
        <f>Dummy!E214</f>
        <v>CRT</v>
      </c>
      <c r="I212" s="61">
        <f t="shared" si="7"/>
        <v>36</v>
      </c>
    </row>
    <row r="213" spans="1:9" s="39" customFormat="1" ht="18.75" customHeight="1">
      <c r="A213" s="41">
        <f t="shared" si="6"/>
        <v>209</v>
      </c>
      <c r="B213" s="42">
        <f>Dummy!D215</f>
        <v>18</v>
      </c>
      <c r="C213" s="43" t="str">
        <f>Dummy!C215</f>
        <v>UNLOADING   of 33 &amp; 11 KV Disc insulator</v>
      </c>
      <c r="D213" s="44" t="s">
        <v>399</v>
      </c>
      <c r="E213" s="44" t="s">
        <v>60</v>
      </c>
      <c r="F213" s="45" t="s">
        <v>288</v>
      </c>
      <c r="G213" s="46">
        <f>Dummy!F215</f>
        <v>2</v>
      </c>
      <c r="H213" s="47" t="str">
        <f>Dummy!E215</f>
        <v>CRT</v>
      </c>
      <c r="I213" s="61">
        <f t="shared" si="7"/>
        <v>36</v>
      </c>
    </row>
    <row r="214" spans="1:9" s="39" customFormat="1" ht="24" customHeight="1">
      <c r="A214" s="41">
        <f t="shared" si="6"/>
        <v>210</v>
      </c>
      <c r="B214" s="42">
        <f>Dummy!D216</f>
        <v>1</v>
      </c>
      <c r="C214" s="43" t="str">
        <f>Dummy!C216</f>
        <v>LOADING of 11 KV Metal parts</v>
      </c>
      <c r="D214" s="44" t="s">
        <v>399</v>
      </c>
      <c r="E214" s="44" t="s">
        <v>60</v>
      </c>
      <c r="F214" s="45" t="s">
        <v>344</v>
      </c>
      <c r="G214" s="46">
        <f>Dummy!F216</f>
        <v>48</v>
      </c>
      <c r="H214" s="47" t="str">
        <f>Dummy!E216</f>
        <v>BAG</v>
      </c>
      <c r="I214" s="61">
        <f t="shared" si="7"/>
        <v>48</v>
      </c>
    </row>
    <row r="215" spans="1:9" s="39" customFormat="1" ht="24" customHeight="1">
      <c r="A215" s="41">
        <f t="shared" si="6"/>
        <v>211</v>
      </c>
      <c r="B215" s="42">
        <f>Dummy!D217</f>
        <v>1</v>
      </c>
      <c r="C215" s="43" t="str">
        <f>Dummy!C217</f>
        <v>UNLOADING of 11 KV Metal parts Bag</v>
      </c>
      <c r="D215" s="44" t="s">
        <v>399</v>
      </c>
      <c r="E215" s="44" t="s">
        <v>60</v>
      </c>
      <c r="F215" s="45" t="s">
        <v>346</v>
      </c>
      <c r="G215" s="46">
        <f>Dummy!F217</f>
        <v>48</v>
      </c>
      <c r="H215" s="47" t="str">
        <f>Dummy!E217</f>
        <v>BAG</v>
      </c>
      <c r="I215" s="61">
        <f t="shared" si="7"/>
        <v>48</v>
      </c>
    </row>
    <row r="216" spans="1:9" s="39" customFormat="1" ht="261" customHeight="1">
      <c r="A216" s="41">
        <f t="shared" si="6"/>
        <v>212</v>
      </c>
      <c r="B216" s="42">
        <f>Dummy!D218</f>
        <v>30</v>
      </c>
      <c r="C216" s="43" t="s">
        <v>831</v>
      </c>
      <c r="D216" s="44" t="s">
        <v>399</v>
      </c>
      <c r="E216" s="44" t="s">
        <v>60</v>
      </c>
      <c r="F216" s="45" t="s">
        <v>348</v>
      </c>
      <c r="G216" s="46">
        <f>Dummy!F218</f>
        <v>1805.4</v>
      </c>
      <c r="H216" s="47" t="str">
        <f>Dummy!E218</f>
        <v>M</v>
      </c>
      <c r="I216" s="61">
        <f t="shared" si="7"/>
        <v>54162</v>
      </c>
    </row>
    <row r="217" spans="1:9" s="39" customFormat="1" ht="241.5" customHeight="1">
      <c r="A217" s="41">
        <f t="shared" si="6"/>
        <v>213</v>
      </c>
      <c r="B217" s="42">
        <f>Dummy!D219</f>
        <v>20</v>
      </c>
      <c r="C217" s="43" t="s">
        <v>832</v>
      </c>
      <c r="D217" s="44" t="s">
        <v>399</v>
      </c>
      <c r="E217" s="44" t="s">
        <v>60</v>
      </c>
      <c r="F217" s="45" t="s">
        <v>350</v>
      </c>
      <c r="G217" s="46">
        <f>Dummy!F219</f>
        <v>780.3</v>
      </c>
      <c r="H217" s="47" t="str">
        <f>Dummy!E219</f>
        <v>M</v>
      </c>
      <c r="I217" s="61">
        <f t="shared" si="7"/>
        <v>15606</v>
      </c>
    </row>
    <row r="218" spans="1:9" ht="212.25" customHeight="1">
      <c r="A218" s="41">
        <f t="shared" si="6"/>
        <v>214</v>
      </c>
      <c r="B218" s="42">
        <f>Dummy!D220</f>
        <v>20</v>
      </c>
      <c r="C218" s="43" t="s">
        <v>852</v>
      </c>
      <c r="D218" s="44" t="s">
        <v>399</v>
      </c>
      <c r="E218" s="44" t="s">
        <v>60</v>
      </c>
      <c r="F218" s="45" t="s">
        <v>352</v>
      </c>
      <c r="G218" s="46">
        <f>Dummy!F220</f>
        <v>465.46</v>
      </c>
      <c r="H218" s="47" t="str">
        <f>Dummy!E220</f>
        <v>M</v>
      </c>
      <c r="I218" s="61">
        <f t="shared" si="7"/>
        <v>9309.1999999999989</v>
      </c>
    </row>
    <row r="219" spans="1:9" s="39" customFormat="1" ht="190.5" customHeight="1">
      <c r="A219" s="41">
        <f t="shared" si="6"/>
        <v>215</v>
      </c>
      <c r="B219" s="42">
        <f>Dummy!D221</f>
        <v>420</v>
      </c>
      <c r="C219" s="43" t="s">
        <v>851</v>
      </c>
      <c r="D219" s="44" t="s">
        <v>399</v>
      </c>
      <c r="E219" s="44" t="s">
        <v>60</v>
      </c>
      <c r="F219" s="45" t="s">
        <v>354</v>
      </c>
      <c r="G219" s="46">
        <f>Dummy!F221</f>
        <v>1073.94</v>
      </c>
      <c r="H219" s="47" t="str">
        <f>Dummy!E221</f>
        <v>M</v>
      </c>
      <c r="I219" s="61">
        <f t="shared" si="7"/>
        <v>451054.80000000005</v>
      </c>
    </row>
    <row r="220" spans="1:9" s="39" customFormat="1" ht="207">
      <c r="A220" s="41">
        <f t="shared" si="6"/>
        <v>216</v>
      </c>
      <c r="B220" s="42">
        <f>Dummy!D222</f>
        <v>40</v>
      </c>
      <c r="C220" s="43" t="s">
        <v>833</v>
      </c>
      <c r="D220" s="44" t="s">
        <v>399</v>
      </c>
      <c r="E220" s="44" t="s">
        <v>60</v>
      </c>
      <c r="F220" s="45" t="s">
        <v>356</v>
      </c>
      <c r="G220" s="46">
        <f>Dummy!F222</f>
        <v>1199.4000000000001</v>
      </c>
      <c r="H220" s="47" t="str">
        <f>Dummy!E222</f>
        <v>M</v>
      </c>
      <c r="I220" s="61">
        <f t="shared" si="7"/>
        <v>47976</v>
      </c>
    </row>
    <row r="221" spans="1:9" s="39" customFormat="1" ht="15.75">
      <c r="A221" s="41">
        <f t="shared" si="6"/>
        <v>217</v>
      </c>
      <c r="B221" s="48">
        <f>Dummy!D223</f>
        <v>100</v>
      </c>
      <c r="C221" s="49" t="s">
        <v>435</v>
      </c>
      <c r="D221" s="44" t="s">
        <v>399</v>
      </c>
      <c r="E221" s="44" t="s">
        <v>60</v>
      </c>
      <c r="F221" s="50" t="s">
        <v>228</v>
      </c>
      <c r="G221" s="46">
        <f>Dummy!F223</f>
        <v>204.1</v>
      </c>
      <c r="H221" s="47" t="str">
        <f>Dummy!E223</f>
        <v>M</v>
      </c>
      <c r="I221" s="61">
        <f t="shared" si="7"/>
        <v>20410</v>
      </c>
    </row>
    <row r="222" spans="1:9" s="39" customFormat="1" ht="81">
      <c r="A222" s="41">
        <f t="shared" si="6"/>
        <v>218</v>
      </c>
      <c r="B222" s="74">
        <f>Dummy!D224</f>
        <v>20</v>
      </c>
      <c r="C222" s="51" t="s">
        <v>834</v>
      </c>
      <c r="D222" s="44" t="s">
        <v>399</v>
      </c>
      <c r="E222" s="44" t="s">
        <v>60</v>
      </c>
      <c r="F222" s="50" t="s">
        <v>358</v>
      </c>
      <c r="G222" s="46">
        <f>Dummy!F224</f>
        <v>144.08000000000001</v>
      </c>
      <c r="H222" s="47" t="str">
        <f>Dummy!E224</f>
        <v>M</v>
      </c>
      <c r="I222" s="61">
        <f t="shared" si="7"/>
        <v>2881.6000000000004</v>
      </c>
    </row>
    <row r="223" spans="1:9" s="39" customFormat="1" ht="24.75" customHeight="1">
      <c r="A223" s="41">
        <f t="shared" si="6"/>
        <v>219</v>
      </c>
      <c r="B223" s="74">
        <f>Dummy!D225</f>
        <v>30</v>
      </c>
      <c r="C223" s="75" t="s">
        <v>804</v>
      </c>
      <c r="D223" s="44" t="s">
        <v>399</v>
      </c>
      <c r="E223" s="44" t="s">
        <v>60</v>
      </c>
      <c r="F223" s="45" t="s">
        <v>360</v>
      </c>
      <c r="G223" s="46">
        <f>Dummy!F225</f>
        <v>800</v>
      </c>
      <c r="H223" s="47" t="str">
        <f>Dummy!E225</f>
        <v>EA</v>
      </c>
      <c r="I223" s="61">
        <f t="shared" si="7"/>
        <v>24000</v>
      </c>
    </row>
    <row r="224" spans="1:9" s="39" customFormat="1" ht="33">
      <c r="A224" s="41">
        <f t="shared" si="6"/>
        <v>220</v>
      </c>
      <c r="B224" s="74">
        <f>Dummy!D226</f>
        <v>15</v>
      </c>
      <c r="C224" s="51" t="s">
        <v>835</v>
      </c>
      <c r="D224" s="44" t="s">
        <v>399</v>
      </c>
      <c r="E224" s="44" t="s">
        <v>60</v>
      </c>
      <c r="F224" s="45" t="s">
        <v>362</v>
      </c>
      <c r="G224" s="46">
        <f>Dummy!F226</f>
        <v>2124</v>
      </c>
      <c r="H224" s="47" t="str">
        <f>Dummy!E226</f>
        <v>EA</v>
      </c>
      <c r="I224" s="61">
        <f t="shared" si="7"/>
        <v>31860</v>
      </c>
    </row>
    <row r="225" spans="1:9" s="39" customFormat="1" ht="33">
      <c r="A225" s="41">
        <f t="shared" si="6"/>
        <v>221</v>
      </c>
      <c r="B225" s="76">
        <f>Dummy!D227</f>
        <v>32</v>
      </c>
      <c r="C225" s="43" t="s">
        <v>836</v>
      </c>
      <c r="D225" s="44" t="s">
        <v>399</v>
      </c>
      <c r="E225" s="44" t="s">
        <v>60</v>
      </c>
      <c r="F225" s="45" t="s">
        <v>364</v>
      </c>
      <c r="G225" s="46">
        <f>Dummy!F227</f>
        <v>1661</v>
      </c>
      <c r="H225" s="47" t="str">
        <f>Dummy!E227</f>
        <v>EA</v>
      </c>
      <c r="I225" s="61">
        <f t="shared" si="7"/>
        <v>53152</v>
      </c>
    </row>
    <row r="226" spans="1:9" s="39" customFormat="1" ht="24" customHeight="1">
      <c r="A226" s="41">
        <f t="shared" si="6"/>
        <v>222</v>
      </c>
      <c r="B226" s="42">
        <f>Dummy!D228</f>
        <v>10</v>
      </c>
      <c r="C226" s="43" t="s">
        <v>367</v>
      </c>
      <c r="D226" s="44" t="s">
        <v>399</v>
      </c>
      <c r="E226" s="44" t="s">
        <v>60</v>
      </c>
      <c r="F226" s="45" t="s">
        <v>366</v>
      </c>
      <c r="G226" s="46">
        <f>Dummy!F228</f>
        <v>1800</v>
      </c>
      <c r="H226" s="47" t="str">
        <f>Dummy!E228</f>
        <v>EA</v>
      </c>
      <c r="I226" s="61">
        <f t="shared" si="7"/>
        <v>18000</v>
      </c>
    </row>
    <row r="227" spans="1:9" s="39" customFormat="1" ht="24" customHeight="1">
      <c r="A227" s="41">
        <f t="shared" si="6"/>
        <v>223</v>
      </c>
      <c r="B227" s="42">
        <f>Dummy!D229</f>
        <v>32</v>
      </c>
      <c r="C227" s="43" t="s">
        <v>805</v>
      </c>
      <c r="D227" s="44" t="s">
        <v>399</v>
      </c>
      <c r="E227" s="44" t="s">
        <v>60</v>
      </c>
      <c r="F227" s="45" t="s">
        <v>368</v>
      </c>
      <c r="G227" s="46">
        <f>Dummy!F229</f>
        <v>55</v>
      </c>
      <c r="H227" s="47" t="str">
        <f>Dummy!E229</f>
        <v>EA</v>
      </c>
      <c r="I227" s="61">
        <f t="shared" si="7"/>
        <v>1760</v>
      </c>
    </row>
    <row r="228" spans="1:9" s="39" customFormat="1" ht="24" customHeight="1">
      <c r="A228" s="41">
        <f t="shared" si="6"/>
        <v>224</v>
      </c>
      <c r="B228" s="42">
        <f>Dummy!D230</f>
        <v>32</v>
      </c>
      <c r="C228" s="43" t="s">
        <v>806</v>
      </c>
      <c r="D228" s="44" t="s">
        <v>399</v>
      </c>
      <c r="E228" s="44" t="s">
        <v>722</v>
      </c>
      <c r="F228" s="45" t="s">
        <v>370</v>
      </c>
      <c r="G228" s="46">
        <f>Dummy!F230</f>
        <v>158</v>
      </c>
      <c r="H228" s="47" t="str">
        <f>Dummy!E230</f>
        <v>EA</v>
      </c>
      <c r="I228" s="61">
        <f t="shared" si="7"/>
        <v>5056</v>
      </c>
    </row>
    <row r="229" spans="1:9" s="39" customFormat="1" ht="24" customHeight="1">
      <c r="A229" s="41">
        <f t="shared" si="6"/>
        <v>225</v>
      </c>
      <c r="B229" s="42">
        <f>Dummy!D232</f>
        <v>6</v>
      </c>
      <c r="C229" s="43" t="s">
        <v>405</v>
      </c>
      <c r="D229" s="44" t="s">
        <v>399</v>
      </c>
      <c r="E229" s="44" t="s">
        <v>60</v>
      </c>
      <c r="F229" s="45" t="s">
        <v>19</v>
      </c>
      <c r="G229" s="46">
        <f>Dummy!F232</f>
        <v>4500</v>
      </c>
      <c r="H229" s="47" t="str">
        <f>Dummy!E232</f>
        <v>EA</v>
      </c>
      <c r="I229" s="61">
        <f t="shared" si="7"/>
        <v>27000</v>
      </c>
    </row>
    <row r="230" spans="1:9" s="39" customFormat="1" ht="24" customHeight="1">
      <c r="A230" s="41">
        <f t="shared" si="6"/>
        <v>226</v>
      </c>
      <c r="B230" s="48">
        <f>Dummy!D233</f>
        <v>4</v>
      </c>
      <c r="C230" s="49" t="s">
        <v>442</v>
      </c>
      <c r="D230" s="44" t="s">
        <v>399</v>
      </c>
      <c r="E230" s="44" t="s">
        <v>60</v>
      </c>
      <c r="F230" s="45" t="s">
        <v>373</v>
      </c>
      <c r="G230" s="46">
        <f>Dummy!F233</f>
        <v>880</v>
      </c>
      <c r="H230" s="47" t="str">
        <f>Dummy!E233</f>
        <v>SET</v>
      </c>
      <c r="I230" s="61">
        <f t="shared" si="7"/>
        <v>3520</v>
      </c>
    </row>
    <row r="231" spans="1:9" s="39" customFormat="1" ht="194.25" customHeight="1">
      <c r="A231" s="41">
        <f t="shared" si="6"/>
        <v>227</v>
      </c>
      <c r="B231" s="74">
        <f>Dummy!D234</f>
        <v>100</v>
      </c>
      <c r="C231" s="87" t="s">
        <v>853</v>
      </c>
      <c r="D231" s="44" t="s">
        <v>399</v>
      </c>
      <c r="E231" s="44" t="s">
        <v>60</v>
      </c>
      <c r="F231" s="45" t="s">
        <v>375</v>
      </c>
      <c r="G231" s="46">
        <f>Dummy!F234</f>
        <v>572.1</v>
      </c>
      <c r="H231" s="47" t="str">
        <f>Dummy!E234</f>
        <v>M</v>
      </c>
      <c r="I231" s="61">
        <f t="shared" si="7"/>
        <v>57210</v>
      </c>
    </row>
    <row r="232" spans="1:9" s="39" customFormat="1" ht="81">
      <c r="A232" s="41">
        <f t="shared" si="6"/>
        <v>228</v>
      </c>
      <c r="B232" s="74">
        <f>Dummy!D235</f>
        <v>50</v>
      </c>
      <c r="C232" s="51" t="s">
        <v>837</v>
      </c>
      <c r="D232" s="44" t="s">
        <v>399</v>
      </c>
      <c r="E232" s="44" t="s">
        <v>60</v>
      </c>
      <c r="F232" s="45" t="s">
        <v>377</v>
      </c>
      <c r="G232" s="46">
        <f>Dummy!F235</f>
        <v>135.66</v>
      </c>
      <c r="H232" s="47" t="str">
        <f>Dummy!E235</f>
        <v>M</v>
      </c>
      <c r="I232" s="61">
        <f t="shared" si="7"/>
        <v>6783</v>
      </c>
    </row>
    <row r="233" spans="1:9" s="39" customFormat="1" ht="31.5">
      <c r="A233" s="41">
        <f t="shared" si="6"/>
        <v>229</v>
      </c>
      <c r="B233" s="88">
        <f>Dummy!D236</f>
        <v>6</v>
      </c>
      <c r="C233" s="49" t="s">
        <v>803</v>
      </c>
      <c r="D233" s="44" t="s">
        <v>399</v>
      </c>
      <c r="E233" s="44" t="s">
        <v>60</v>
      </c>
      <c r="F233" s="45" t="s">
        <v>11</v>
      </c>
      <c r="G233" s="46">
        <f>Dummy!F236</f>
        <v>2764.76</v>
      </c>
      <c r="H233" s="47" t="str">
        <f>Dummy!E236</f>
        <v>EA</v>
      </c>
      <c r="I233" s="61">
        <f t="shared" si="7"/>
        <v>16588.560000000001</v>
      </c>
    </row>
    <row r="234" spans="1:9" s="39" customFormat="1" ht="23.25" customHeight="1">
      <c r="A234" s="41">
        <f t="shared" si="6"/>
        <v>230</v>
      </c>
      <c r="B234" s="74">
        <f>Dummy!D237</f>
        <v>2</v>
      </c>
      <c r="C234" s="75" t="s">
        <v>735</v>
      </c>
      <c r="D234" s="44" t="s">
        <v>399</v>
      </c>
      <c r="E234" s="44" t="s">
        <v>60</v>
      </c>
      <c r="F234" s="45" t="s">
        <v>65</v>
      </c>
      <c r="G234" s="46">
        <f>Dummy!F237</f>
        <v>1024</v>
      </c>
      <c r="H234" s="47" t="str">
        <f>Dummy!E237</f>
        <v>EA</v>
      </c>
      <c r="I234" s="61">
        <f t="shared" si="7"/>
        <v>2048</v>
      </c>
    </row>
    <row r="235" spans="1:9" s="39" customFormat="1" ht="23.25" customHeight="1">
      <c r="A235" s="41">
        <f t="shared" si="6"/>
        <v>231</v>
      </c>
      <c r="B235" s="74">
        <f>Dummy!D238</f>
        <v>2</v>
      </c>
      <c r="C235" s="75" t="s">
        <v>797</v>
      </c>
      <c r="D235" s="44" t="s">
        <v>399</v>
      </c>
      <c r="E235" s="44" t="s">
        <v>60</v>
      </c>
      <c r="F235" s="45" t="s">
        <v>66</v>
      </c>
      <c r="G235" s="46">
        <f>Dummy!F238</f>
        <v>1044.48</v>
      </c>
      <c r="H235" s="47" t="str">
        <f>Dummy!E238</f>
        <v>EA</v>
      </c>
      <c r="I235" s="61">
        <f t="shared" si="7"/>
        <v>2088.96</v>
      </c>
    </row>
    <row r="236" spans="1:9" s="39" customFormat="1" ht="23.25" customHeight="1">
      <c r="A236" s="41">
        <f t="shared" si="6"/>
        <v>232</v>
      </c>
      <c r="B236" s="74">
        <f>Dummy!D239</f>
        <v>6</v>
      </c>
      <c r="C236" s="51" t="str">
        <f>Dummy!C239</f>
        <v>LOADING of 33 KV AB SWCH Con 400/800 A</v>
      </c>
      <c r="D236" s="44" t="s">
        <v>399</v>
      </c>
      <c r="E236" s="44" t="s">
        <v>60</v>
      </c>
      <c r="F236" s="45" t="s">
        <v>17</v>
      </c>
      <c r="G236" s="46">
        <f>Dummy!F239</f>
        <v>126</v>
      </c>
      <c r="H236" s="47" t="str">
        <f>Dummy!E239</f>
        <v>EA</v>
      </c>
      <c r="I236" s="61">
        <f t="shared" si="7"/>
        <v>756</v>
      </c>
    </row>
    <row r="237" spans="1:9" s="39" customFormat="1" ht="23.25" customHeight="1">
      <c r="A237" s="41">
        <f t="shared" si="6"/>
        <v>233</v>
      </c>
      <c r="B237" s="74">
        <f>Dummy!D240</f>
        <v>6</v>
      </c>
      <c r="C237" s="51" t="str">
        <f>Dummy!C240</f>
        <v>UNLOADING of 33 KV AB SWCH Con 400/800 A</v>
      </c>
      <c r="D237" s="44" t="s">
        <v>399</v>
      </c>
      <c r="E237" s="44" t="s">
        <v>60</v>
      </c>
      <c r="F237" s="45" t="s">
        <v>18</v>
      </c>
      <c r="G237" s="46">
        <f>Dummy!F240</f>
        <v>79</v>
      </c>
      <c r="H237" s="47" t="str">
        <f>Dummy!E240</f>
        <v>EA</v>
      </c>
      <c r="I237" s="61">
        <f t="shared" si="7"/>
        <v>474</v>
      </c>
    </row>
    <row r="238" spans="1:9" s="39" customFormat="1" ht="94.5">
      <c r="A238" s="41">
        <f t="shared" si="6"/>
        <v>234</v>
      </c>
      <c r="B238" s="76">
        <f>Dummy!D241</f>
        <v>3</v>
      </c>
      <c r="C238" s="43" t="s">
        <v>770</v>
      </c>
      <c r="D238" s="44" t="s">
        <v>399</v>
      </c>
      <c r="E238" s="44" t="s">
        <v>60</v>
      </c>
      <c r="F238" s="45" t="s">
        <v>10</v>
      </c>
      <c r="G238" s="46">
        <f>Dummy!F241</f>
        <v>3299.7</v>
      </c>
      <c r="H238" s="47" t="str">
        <f>Dummy!E241</f>
        <v>EA</v>
      </c>
      <c r="I238" s="61">
        <f t="shared" si="7"/>
        <v>9899.0999999999985</v>
      </c>
    </row>
    <row r="239" spans="1:9" s="39" customFormat="1" ht="31.5">
      <c r="A239" s="41">
        <f t="shared" si="6"/>
        <v>235</v>
      </c>
      <c r="B239" s="42">
        <f>Dummy!D242</f>
        <v>2</v>
      </c>
      <c r="C239" s="43" t="s">
        <v>798</v>
      </c>
      <c r="D239" s="44" t="s">
        <v>399</v>
      </c>
      <c r="E239" s="44" t="s">
        <v>60</v>
      </c>
      <c r="F239" s="45" t="s">
        <v>379</v>
      </c>
      <c r="G239" s="46">
        <f>Dummy!F242</f>
        <v>12500</v>
      </c>
      <c r="H239" s="47" t="str">
        <f>Dummy!E242</f>
        <v>EA</v>
      </c>
      <c r="I239" s="61">
        <f t="shared" si="7"/>
        <v>25000</v>
      </c>
    </row>
    <row r="240" spans="1:9" s="39" customFormat="1" ht="31.5">
      <c r="A240" s="41">
        <f t="shared" si="6"/>
        <v>236</v>
      </c>
      <c r="B240" s="42">
        <f>Dummy!D243</f>
        <v>2</v>
      </c>
      <c r="C240" s="43" t="s">
        <v>799</v>
      </c>
      <c r="D240" s="44" t="s">
        <v>399</v>
      </c>
      <c r="E240" s="44" t="s">
        <v>60</v>
      </c>
      <c r="F240" s="45" t="s">
        <v>381</v>
      </c>
      <c r="G240" s="46">
        <f>Dummy!F243</f>
        <v>1079</v>
      </c>
      <c r="H240" s="47" t="str">
        <f>Dummy!E243</f>
        <v>SET</v>
      </c>
      <c r="I240" s="61">
        <f t="shared" si="7"/>
        <v>2158</v>
      </c>
    </row>
    <row r="241" spans="1:9" s="39" customFormat="1" ht="47.25">
      <c r="A241" s="41">
        <f t="shared" si="6"/>
        <v>237</v>
      </c>
      <c r="B241" s="42">
        <f>Dummy!D244</f>
        <v>7.77</v>
      </c>
      <c r="C241" s="43" t="s">
        <v>419</v>
      </c>
      <c r="D241" s="44" t="s">
        <v>399</v>
      </c>
      <c r="E241" s="44" t="s">
        <v>60</v>
      </c>
      <c r="F241" s="45" t="s">
        <v>383</v>
      </c>
      <c r="G241" s="46">
        <f>Dummy!F244</f>
        <v>5160</v>
      </c>
      <c r="H241" s="47" t="str">
        <f>Dummy!E244</f>
        <v>M3</v>
      </c>
      <c r="I241" s="61">
        <f t="shared" si="7"/>
        <v>40093.199999999997</v>
      </c>
    </row>
    <row r="242" spans="1:9" s="39" customFormat="1" ht="96">
      <c r="A242" s="41">
        <f t="shared" si="6"/>
        <v>238</v>
      </c>
      <c r="B242" s="42">
        <f>Dummy!D245</f>
        <v>3</v>
      </c>
      <c r="C242" s="43" t="s">
        <v>838</v>
      </c>
      <c r="D242" s="44" t="s">
        <v>399</v>
      </c>
      <c r="E242" s="44" t="s">
        <v>722</v>
      </c>
      <c r="F242" s="45" t="s">
        <v>67</v>
      </c>
      <c r="G242" s="46">
        <f>Dummy!F245</f>
        <v>13913</v>
      </c>
      <c r="H242" s="47" t="str">
        <f>Dummy!E245</f>
        <v>EA</v>
      </c>
      <c r="I242" s="61">
        <f t="shared" si="7"/>
        <v>41739</v>
      </c>
    </row>
    <row r="243" spans="1:9" s="39" customFormat="1" ht="16.5">
      <c r="A243" s="41">
        <f t="shared" si="6"/>
        <v>239</v>
      </c>
      <c r="B243" s="42">
        <f>Dummy!D246</f>
        <v>3</v>
      </c>
      <c r="C243" s="43" t="s">
        <v>861</v>
      </c>
      <c r="D243" s="44" t="s">
        <v>399</v>
      </c>
      <c r="E243" s="44" t="s">
        <v>60</v>
      </c>
      <c r="F243" s="45" t="s">
        <v>68</v>
      </c>
      <c r="G243" s="46">
        <f>Dummy!F246</f>
        <v>1379</v>
      </c>
      <c r="H243" s="47" t="str">
        <f>Dummy!E246</f>
        <v>EA</v>
      </c>
      <c r="I243" s="61">
        <f t="shared" si="7"/>
        <v>4137</v>
      </c>
    </row>
    <row r="244" spans="1:9" s="39" customFormat="1" ht="285">
      <c r="A244" s="41">
        <f t="shared" si="6"/>
        <v>240</v>
      </c>
      <c r="B244" s="42">
        <f>Dummy!D247</f>
        <v>3</v>
      </c>
      <c r="C244" s="43" t="s">
        <v>854</v>
      </c>
      <c r="D244" s="44" t="s">
        <v>399</v>
      </c>
      <c r="E244" s="44" t="s">
        <v>722</v>
      </c>
      <c r="F244" s="45" t="s">
        <v>69</v>
      </c>
      <c r="G244" s="46">
        <f>Dummy!F247</f>
        <v>8200</v>
      </c>
      <c r="H244" s="47" t="str">
        <f>Dummy!E247</f>
        <v>EA</v>
      </c>
      <c r="I244" s="61">
        <f t="shared" si="7"/>
        <v>24600</v>
      </c>
    </row>
    <row r="245" spans="1:9" ht="47.25">
      <c r="A245" s="41">
        <f t="shared" si="6"/>
        <v>241</v>
      </c>
      <c r="B245" s="42">
        <f>Dummy!D248</f>
        <v>3</v>
      </c>
      <c r="C245" s="43" t="s">
        <v>421</v>
      </c>
      <c r="D245" s="44" t="s">
        <v>399</v>
      </c>
      <c r="E245" s="44" t="s">
        <v>60</v>
      </c>
      <c r="F245" s="45" t="s">
        <v>70</v>
      </c>
      <c r="G245" s="46">
        <f>Dummy!F248</f>
        <v>1268</v>
      </c>
      <c r="H245" s="47" t="str">
        <f>Dummy!E248</f>
        <v>EA</v>
      </c>
      <c r="I245" s="61">
        <f t="shared" si="7"/>
        <v>3804</v>
      </c>
    </row>
    <row r="246" spans="1:9" s="39" customFormat="1" ht="15.75">
      <c r="A246" s="41">
        <f t="shared" si="6"/>
        <v>242</v>
      </c>
      <c r="B246" s="42">
        <f>Dummy!D249</f>
        <v>60</v>
      </c>
      <c r="C246" s="43" t="s">
        <v>386</v>
      </c>
      <c r="D246" s="44" t="s">
        <v>399</v>
      </c>
      <c r="E246" s="44" t="s">
        <v>60</v>
      </c>
      <c r="F246" s="45" t="s">
        <v>385</v>
      </c>
      <c r="G246" s="46">
        <f>Dummy!F249</f>
        <v>65</v>
      </c>
      <c r="H246" s="47" t="str">
        <f>Dummy!E249</f>
        <v>EA</v>
      </c>
      <c r="I246" s="61">
        <f t="shared" si="7"/>
        <v>3900</v>
      </c>
    </row>
    <row r="247" spans="1:9" s="39" customFormat="1" ht="47.25">
      <c r="A247" s="41">
        <f t="shared" si="6"/>
        <v>243</v>
      </c>
      <c r="B247" s="42">
        <f>Dummy!D250</f>
        <v>2600</v>
      </c>
      <c r="C247" s="43" t="s">
        <v>422</v>
      </c>
      <c r="D247" s="44" t="s">
        <v>399</v>
      </c>
      <c r="E247" s="44" t="s">
        <v>60</v>
      </c>
      <c r="F247" s="45" t="s">
        <v>71</v>
      </c>
      <c r="G247" s="46">
        <f>Dummy!F250</f>
        <v>27</v>
      </c>
      <c r="H247" s="47" t="str">
        <f>Dummy!E250</f>
        <v>M</v>
      </c>
      <c r="I247" s="61">
        <f t="shared" si="7"/>
        <v>70200</v>
      </c>
    </row>
    <row r="248" spans="1:9" s="39" customFormat="1" ht="47.25">
      <c r="A248" s="41">
        <f t="shared" si="6"/>
        <v>244</v>
      </c>
      <c r="B248" s="42">
        <f>Dummy!D251</f>
        <v>13.65</v>
      </c>
      <c r="C248" s="43" t="s">
        <v>443</v>
      </c>
      <c r="D248" s="44" t="s">
        <v>399</v>
      </c>
      <c r="E248" s="44" t="s">
        <v>60</v>
      </c>
      <c r="F248" s="45" t="s">
        <v>20</v>
      </c>
      <c r="G248" s="46">
        <f>Dummy!F251</f>
        <v>6579</v>
      </c>
      <c r="H248" s="47" t="str">
        <f>Dummy!E251</f>
        <v>M3</v>
      </c>
      <c r="I248" s="61">
        <f t="shared" si="7"/>
        <v>89803.35</v>
      </c>
    </row>
    <row r="249" spans="1:9" s="39" customFormat="1" ht="33">
      <c r="A249" s="41">
        <f t="shared" si="6"/>
        <v>245</v>
      </c>
      <c r="B249" s="42">
        <f>Dummy!D252</f>
        <v>0.40300000000000002</v>
      </c>
      <c r="C249" s="43" t="s">
        <v>839</v>
      </c>
      <c r="D249" s="44" t="s">
        <v>399</v>
      </c>
      <c r="E249" s="44" t="s">
        <v>60</v>
      </c>
      <c r="F249" s="45" t="s">
        <v>21</v>
      </c>
      <c r="G249" s="46">
        <f>Dummy!F252</f>
        <v>3893</v>
      </c>
      <c r="H249" s="47" t="str">
        <f>Dummy!E252</f>
        <v>M3</v>
      </c>
      <c r="I249" s="61">
        <f t="shared" si="7"/>
        <v>1568.8790000000001</v>
      </c>
    </row>
    <row r="250" spans="1:9" s="39" customFormat="1" ht="31.5">
      <c r="A250" s="41">
        <f t="shared" si="6"/>
        <v>246</v>
      </c>
      <c r="B250" s="42">
        <f>Dummy!D253</f>
        <v>13</v>
      </c>
      <c r="C250" s="43" t="s">
        <v>792</v>
      </c>
      <c r="D250" s="44" t="s">
        <v>399</v>
      </c>
      <c r="E250" s="44" t="s">
        <v>60</v>
      </c>
      <c r="F250" s="45" t="s">
        <v>313</v>
      </c>
      <c r="G250" s="46">
        <f>Dummy!F253</f>
        <v>700</v>
      </c>
      <c r="H250" s="47" t="str">
        <f>Dummy!E253</f>
        <v>EA</v>
      </c>
      <c r="I250" s="61">
        <f t="shared" si="7"/>
        <v>9100</v>
      </c>
    </row>
    <row r="251" spans="1:9" s="39" customFormat="1" ht="47.25">
      <c r="A251" s="41">
        <f t="shared" si="6"/>
        <v>247</v>
      </c>
      <c r="B251" s="42">
        <f>Dummy!D254</f>
        <v>20</v>
      </c>
      <c r="C251" s="43" t="s">
        <v>776</v>
      </c>
      <c r="D251" s="44" t="s">
        <v>399</v>
      </c>
      <c r="E251" s="44" t="s">
        <v>60</v>
      </c>
      <c r="F251" s="45" t="s">
        <v>22</v>
      </c>
      <c r="G251" s="46">
        <f>Dummy!F254</f>
        <v>512.54999999999995</v>
      </c>
      <c r="H251" s="47" t="str">
        <f>Dummy!E254</f>
        <v>EA</v>
      </c>
      <c r="I251" s="61">
        <f t="shared" si="7"/>
        <v>10251</v>
      </c>
    </row>
    <row r="252" spans="1:9" s="39" customFormat="1" ht="81">
      <c r="A252" s="41">
        <f t="shared" si="6"/>
        <v>248</v>
      </c>
      <c r="B252" s="42">
        <f>Dummy!D255</f>
        <v>10</v>
      </c>
      <c r="C252" s="43" t="s">
        <v>840</v>
      </c>
      <c r="D252" s="44" t="s">
        <v>399</v>
      </c>
      <c r="E252" s="44" t="s">
        <v>60</v>
      </c>
      <c r="F252" s="45" t="s">
        <v>23</v>
      </c>
      <c r="G252" s="46">
        <f>Dummy!F255</f>
        <v>2643.83</v>
      </c>
      <c r="H252" s="47" t="str">
        <f>Dummy!E255</f>
        <v>EA</v>
      </c>
      <c r="I252" s="61">
        <f t="shared" si="7"/>
        <v>26438.3</v>
      </c>
    </row>
    <row r="253" spans="1:9" s="39" customFormat="1" ht="19.5" customHeight="1">
      <c r="A253" s="41">
        <f t="shared" si="6"/>
        <v>249</v>
      </c>
      <c r="B253" s="42">
        <f>Dummy!D256</f>
        <v>20</v>
      </c>
      <c r="C253" s="43" t="str">
        <f>Dummy!C256</f>
        <v>LOADING of R.S. Joists 175 x 85 mm</v>
      </c>
      <c r="D253" s="44" t="s">
        <v>399</v>
      </c>
      <c r="E253" s="44" t="s">
        <v>60</v>
      </c>
      <c r="F253" s="45" t="s">
        <v>24</v>
      </c>
      <c r="G253" s="46">
        <f>Dummy!F256</f>
        <v>76</v>
      </c>
      <c r="H253" s="47" t="str">
        <f>Dummy!E256</f>
        <v>EA</v>
      </c>
      <c r="I253" s="61">
        <f t="shared" si="7"/>
        <v>1520</v>
      </c>
    </row>
    <row r="254" spans="1:9" s="39" customFormat="1" ht="19.5" customHeight="1">
      <c r="A254" s="41">
        <f t="shared" si="6"/>
        <v>250</v>
      </c>
      <c r="B254" s="48">
        <f>Dummy!D257</f>
        <v>20</v>
      </c>
      <c r="C254" s="49" t="str">
        <f>Dummy!C257</f>
        <v>UNLOADING of R.S. Joists 175 x 85 mm</v>
      </c>
      <c r="D254" s="44" t="s">
        <v>399</v>
      </c>
      <c r="E254" s="44" t="s">
        <v>60</v>
      </c>
      <c r="F254" s="45" t="s">
        <v>25</v>
      </c>
      <c r="G254" s="46">
        <f>Dummy!F257</f>
        <v>50</v>
      </c>
      <c r="H254" s="47" t="str">
        <f>Dummy!E257</f>
        <v>EA</v>
      </c>
      <c r="I254" s="61">
        <f t="shared" si="7"/>
        <v>1000</v>
      </c>
    </row>
    <row r="255" spans="1:9" s="39" customFormat="1" ht="47.25">
      <c r="A255" s="41">
        <f t="shared" si="6"/>
        <v>251</v>
      </c>
      <c r="B255" s="74">
        <f>Dummy!D258</f>
        <v>20</v>
      </c>
      <c r="C255" s="51" t="s">
        <v>763</v>
      </c>
      <c r="D255" s="44" t="s">
        <v>399</v>
      </c>
      <c r="E255" s="44" t="s">
        <v>60</v>
      </c>
      <c r="F255" s="45" t="s">
        <v>26</v>
      </c>
      <c r="G255" s="46">
        <f>Dummy!F258</f>
        <v>1132</v>
      </c>
      <c r="H255" s="47" t="str">
        <f>Dummy!E258</f>
        <v>EA</v>
      </c>
      <c r="I255" s="61">
        <f t="shared" si="7"/>
        <v>22640</v>
      </c>
    </row>
    <row r="256" spans="1:9" s="39" customFormat="1" ht="24" customHeight="1">
      <c r="A256" s="41">
        <f t="shared" si="6"/>
        <v>252</v>
      </c>
      <c r="B256" s="74">
        <f>Dummy!D259</f>
        <v>2.6</v>
      </c>
      <c r="C256" s="75" t="s">
        <v>408</v>
      </c>
      <c r="D256" s="44" t="s">
        <v>399</v>
      </c>
      <c r="E256" s="44" t="s">
        <v>60</v>
      </c>
      <c r="F256" s="45" t="s">
        <v>27</v>
      </c>
      <c r="G256" s="46">
        <f>Dummy!F259</f>
        <v>221</v>
      </c>
      <c r="H256" s="47" t="str">
        <f>Dummy!E259</f>
        <v>TO</v>
      </c>
      <c r="I256" s="61">
        <f t="shared" si="7"/>
        <v>574.6</v>
      </c>
    </row>
    <row r="257" spans="1:9" s="39" customFormat="1" ht="24" customHeight="1">
      <c r="A257" s="41">
        <f t="shared" si="6"/>
        <v>253</v>
      </c>
      <c r="B257" s="74">
        <f>Dummy!D260</f>
        <v>2.6</v>
      </c>
      <c r="C257" s="75" t="s">
        <v>800</v>
      </c>
      <c r="D257" s="44" t="s">
        <v>399</v>
      </c>
      <c r="E257" s="44" t="s">
        <v>60</v>
      </c>
      <c r="F257" s="45" t="s">
        <v>28</v>
      </c>
      <c r="G257" s="46">
        <f>Dummy!F260</f>
        <v>185</v>
      </c>
      <c r="H257" s="47" t="str">
        <f>Dummy!E260</f>
        <v>TO</v>
      </c>
      <c r="I257" s="61">
        <f t="shared" si="7"/>
        <v>481</v>
      </c>
    </row>
    <row r="258" spans="1:9" s="39" customFormat="1" ht="54" customHeight="1">
      <c r="A258" s="41">
        <f t="shared" si="6"/>
        <v>254</v>
      </c>
      <c r="B258" s="74">
        <f>Dummy!D261</f>
        <v>7.6</v>
      </c>
      <c r="C258" s="51" t="s">
        <v>801</v>
      </c>
      <c r="D258" s="44" t="s">
        <v>399</v>
      </c>
      <c r="E258" s="44" t="s">
        <v>60</v>
      </c>
      <c r="F258" s="45" t="s">
        <v>50</v>
      </c>
      <c r="G258" s="46">
        <f>Dummy!F261</f>
        <v>412.08</v>
      </c>
      <c r="H258" s="47" t="str">
        <f>Dummy!E261</f>
        <v>TO</v>
      </c>
      <c r="I258" s="61">
        <f t="shared" si="7"/>
        <v>3131.8079999999995</v>
      </c>
    </row>
    <row r="259" spans="1:9" s="39" customFormat="1" ht="33">
      <c r="A259" s="41">
        <f t="shared" si="6"/>
        <v>255</v>
      </c>
      <c r="B259" s="76">
        <f>Dummy!D262</f>
        <v>9.5000000000000001E-2</v>
      </c>
      <c r="C259" s="43" t="s">
        <v>841</v>
      </c>
      <c r="D259" s="44" t="s">
        <v>399</v>
      </c>
      <c r="E259" s="44" t="s">
        <v>722</v>
      </c>
      <c r="F259" s="45" t="s">
        <v>387</v>
      </c>
      <c r="G259" s="46">
        <v>299369.05</v>
      </c>
      <c r="H259" s="47" t="str">
        <f>Dummy!E262</f>
        <v>KM</v>
      </c>
      <c r="I259" s="61">
        <f t="shared" si="7"/>
        <v>28440.05975</v>
      </c>
    </row>
    <row r="260" spans="1:9" s="39" customFormat="1" ht="63">
      <c r="A260" s="41">
        <f t="shared" ref="A260:A267" si="8">A259+1</f>
        <v>256</v>
      </c>
      <c r="B260" s="42">
        <f>Dummy!D263</f>
        <v>12</v>
      </c>
      <c r="C260" s="43" t="s">
        <v>424</v>
      </c>
      <c r="D260" s="44" t="s">
        <v>399</v>
      </c>
      <c r="E260" s="44" t="s">
        <v>60</v>
      </c>
      <c r="F260" s="45" t="s">
        <v>389</v>
      </c>
      <c r="G260" s="46">
        <f>Dummy!F263</f>
        <v>224</v>
      </c>
      <c r="H260" s="47" t="str">
        <f>Dummy!E263</f>
        <v>EA</v>
      </c>
      <c r="I260" s="61">
        <f t="shared" si="7"/>
        <v>2688</v>
      </c>
    </row>
    <row r="261" spans="1:9" s="39" customFormat="1" ht="47.25">
      <c r="A261" s="41">
        <f t="shared" si="8"/>
        <v>257</v>
      </c>
      <c r="B261" s="42">
        <f>Dummy!D264</f>
        <v>20</v>
      </c>
      <c r="C261" s="43" t="s">
        <v>412</v>
      </c>
      <c r="D261" s="44" t="s">
        <v>399</v>
      </c>
      <c r="E261" s="44" t="s">
        <v>722</v>
      </c>
      <c r="F261" s="45" t="s">
        <v>51</v>
      </c>
      <c r="G261" s="46">
        <f>Dummy!F264</f>
        <v>3486</v>
      </c>
      <c r="H261" s="47" t="str">
        <f>Dummy!E264</f>
        <v>EA</v>
      </c>
      <c r="I261" s="61">
        <f t="shared" si="7"/>
        <v>69720</v>
      </c>
    </row>
    <row r="262" spans="1:9" s="39" customFormat="1" ht="27.75" customHeight="1">
      <c r="A262" s="41">
        <f t="shared" si="8"/>
        <v>258</v>
      </c>
      <c r="B262" s="42">
        <f>Dummy!D265</f>
        <v>18</v>
      </c>
      <c r="C262" s="43" t="s">
        <v>842</v>
      </c>
      <c r="D262" s="44" t="s">
        <v>399</v>
      </c>
      <c r="E262" s="44" t="s">
        <v>722</v>
      </c>
      <c r="F262" s="45" t="s">
        <v>391</v>
      </c>
      <c r="G262" s="46">
        <f>Dummy!F265</f>
        <v>500</v>
      </c>
      <c r="H262" s="47" t="str">
        <f>Dummy!E265</f>
        <v>EA</v>
      </c>
      <c r="I262" s="61">
        <f t="shared" ref="I262:I267" si="9">G262*B262</f>
        <v>9000</v>
      </c>
    </row>
    <row r="263" spans="1:9" s="39" customFormat="1" ht="27.75" customHeight="1">
      <c r="A263" s="41">
        <f t="shared" si="8"/>
        <v>259</v>
      </c>
      <c r="B263" s="42">
        <f>Dummy!D266</f>
        <v>9</v>
      </c>
      <c r="C263" s="43" t="s">
        <v>843</v>
      </c>
      <c r="D263" s="44" t="s">
        <v>399</v>
      </c>
      <c r="E263" s="44" t="s">
        <v>722</v>
      </c>
      <c r="F263" s="45" t="s">
        <v>393</v>
      </c>
      <c r="G263" s="46">
        <f>Dummy!F266</f>
        <v>600</v>
      </c>
      <c r="H263" s="47" t="str">
        <f>Dummy!E266</f>
        <v>EA</v>
      </c>
      <c r="I263" s="61">
        <f t="shared" si="9"/>
        <v>5400</v>
      </c>
    </row>
    <row r="264" spans="1:9" s="39" customFormat="1" ht="63">
      <c r="A264" s="41">
        <f t="shared" si="8"/>
        <v>260</v>
      </c>
      <c r="B264" s="42">
        <f>Dummy!D267</f>
        <v>10</v>
      </c>
      <c r="C264" s="43" t="s">
        <v>423</v>
      </c>
      <c r="D264" s="44" t="s">
        <v>399</v>
      </c>
      <c r="E264" s="44" t="s">
        <v>60</v>
      </c>
      <c r="F264" s="45" t="s">
        <v>395</v>
      </c>
      <c r="G264" s="46">
        <f>Dummy!F267</f>
        <v>2113</v>
      </c>
      <c r="H264" s="47" t="str">
        <f>Dummy!E267</f>
        <v>M3</v>
      </c>
      <c r="I264" s="61">
        <f t="shared" si="9"/>
        <v>21130</v>
      </c>
    </row>
    <row r="265" spans="1:9" s="39" customFormat="1" ht="63">
      <c r="A265" s="41">
        <f t="shared" si="8"/>
        <v>261</v>
      </c>
      <c r="B265" s="42">
        <f>Dummy!D268</f>
        <v>20</v>
      </c>
      <c r="C265" s="43" t="s">
        <v>414</v>
      </c>
      <c r="D265" s="44" t="s">
        <v>399</v>
      </c>
      <c r="E265" s="44" t="s">
        <v>60</v>
      </c>
      <c r="F265" s="45" t="s">
        <v>52</v>
      </c>
      <c r="G265" s="46">
        <f>Dummy!F268</f>
        <v>1234.2</v>
      </c>
      <c r="H265" s="47" t="str">
        <f>Dummy!E268</f>
        <v>EA</v>
      </c>
      <c r="I265" s="61">
        <f t="shared" si="9"/>
        <v>24684</v>
      </c>
    </row>
    <row r="266" spans="1:9" s="39" customFormat="1" ht="63">
      <c r="A266" s="41">
        <f t="shared" si="8"/>
        <v>262</v>
      </c>
      <c r="B266" s="42">
        <f>Dummy!D269</f>
        <v>20</v>
      </c>
      <c r="C266" s="43" t="s">
        <v>415</v>
      </c>
      <c r="D266" s="44" t="s">
        <v>399</v>
      </c>
      <c r="E266" s="44" t="s">
        <v>60</v>
      </c>
      <c r="F266" s="45" t="s">
        <v>53</v>
      </c>
      <c r="G266" s="46">
        <f>Dummy!F269</f>
        <v>386</v>
      </c>
      <c r="H266" s="47" t="str">
        <f>Dummy!E269</f>
        <v>EA</v>
      </c>
      <c r="I266" s="61">
        <f t="shared" si="9"/>
        <v>7720</v>
      </c>
    </row>
    <row r="267" spans="1:9" s="39" customFormat="1" ht="63">
      <c r="A267" s="78">
        <f t="shared" si="8"/>
        <v>263</v>
      </c>
      <c r="B267" s="48">
        <f>Dummy!D270</f>
        <v>200</v>
      </c>
      <c r="C267" s="49" t="s">
        <v>802</v>
      </c>
      <c r="D267" s="89" t="s">
        <v>399</v>
      </c>
      <c r="E267" s="89" t="s">
        <v>60</v>
      </c>
      <c r="F267" s="77" t="s">
        <v>397</v>
      </c>
      <c r="G267" s="90">
        <f>Dummy!F270</f>
        <v>27</v>
      </c>
      <c r="H267" s="91" t="str">
        <f>Dummy!E270</f>
        <v>EA</v>
      </c>
      <c r="I267" s="61">
        <f t="shared" si="9"/>
        <v>5400</v>
      </c>
    </row>
    <row r="268" spans="1:9" s="39" customFormat="1" ht="15.75">
      <c r="A268" s="115"/>
      <c r="B268" s="116"/>
      <c r="C268" s="51"/>
      <c r="D268" s="44"/>
      <c r="E268" s="44"/>
      <c r="F268" s="45"/>
      <c r="G268" s="54"/>
      <c r="H268" s="52"/>
      <c r="I268" s="61"/>
    </row>
    <row r="269" spans="1:9" s="39" customFormat="1" ht="18.75">
      <c r="A269" s="117" t="s">
        <v>444</v>
      </c>
      <c r="B269" s="118"/>
      <c r="C269" s="55"/>
      <c r="D269" s="56"/>
      <c r="E269" s="56"/>
      <c r="F269" s="57"/>
      <c r="G269" s="58"/>
      <c r="H269" s="59"/>
      <c r="I269" s="60"/>
    </row>
    <row r="270" spans="1:9" s="39" customFormat="1" ht="47.25">
      <c r="A270" s="41" t="s">
        <v>63</v>
      </c>
      <c r="B270" s="52">
        <v>14.8</v>
      </c>
      <c r="C270" s="51" t="s">
        <v>536</v>
      </c>
      <c r="D270" s="44" t="s">
        <v>620</v>
      </c>
      <c r="E270" s="44" t="s">
        <v>60</v>
      </c>
      <c r="F270" s="45" t="s">
        <v>621</v>
      </c>
      <c r="G270" s="54">
        <v>855</v>
      </c>
      <c r="H270" s="52" t="s">
        <v>3</v>
      </c>
      <c r="I270" s="61">
        <f>G270*B270</f>
        <v>12654</v>
      </c>
    </row>
    <row r="271" spans="1:9" s="39" customFormat="1" ht="126">
      <c r="A271" s="41" t="s">
        <v>445</v>
      </c>
      <c r="B271" s="52">
        <v>728.57</v>
      </c>
      <c r="C271" s="51" t="s">
        <v>537</v>
      </c>
      <c r="D271" s="44" t="s">
        <v>620</v>
      </c>
      <c r="E271" s="44" t="s">
        <v>60</v>
      </c>
      <c r="F271" s="45" t="s">
        <v>622</v>
      </c>
      <c r="G271" s="54">
        <v>464</v>
      </c>
      <c r="H271" s="52" t="s">
        <v>3</v>
      </c>
      <c r="I271" s="61">
        <f t="shared" ref="I271:I334" si="10">G271*B271</f>
        <v>338056.48000000004</v>
      </c>
    </row>
    <row r="272" spans="1:9" s="39" customFormat="1" ht="57" customHeight="1">
      <c r="A272" s="41" t="s">
        <v>446</v>
      </c>
      <c r="B272" s="52">
        <v>183.96</v>
      </c>
      <c r="C272" s="51" t="s">
        <v>538</v>
      </c>
      <c r="D272" s="44" t="s">
        <v>620</v>
      </c>
      <c r="E272" s="44" t="s">
        <v>60</v>
      </c>
      <c r="F272" s="45" t="s">
        <v>623</v>
      </c>
      <c r="G272" s="54">
        <v>38</v>
      </c>
      <c r="H272" s="52" t="s">
        <v>3</v>
      </c>
      <c r="I272" s="61">
        <f t="shared" si="10"/>
        <v>6990.4800000000005</v>
      </c>
    </row>
    <row r="273" spans="1:9" s="39" customFormat="1" ht="123.75" customHeight="1">
      <c r="A273" s="41" t="s">
        <v>447</v>
      </c>
      <c r="B273" s="52">
        <v>81.55</v>
      </c>
      <c r="C273" s="51" t="s">
        <v>856</v>
      </c>
      <c r="D273" s="44" t="s">
        <v>620</v>
      </c>
      <c r="E273" s="44" t="s">
        <v>60</v>
      </c>
      <c r="F273" s="45" t="s">
        <v>624</v>
      </c>
      <c r="G273" s="54">
        <v>4593</v>
      </c>
      <c r="H273" s="52" t="s">
        <v>3</v>
      </c>
      <c r="I273" s="61">
        <f t="shared" si="10"/>
        <v>374559.14999999997</v>
      </c>
    </row>
    <row r="274" spans="1:9" s="39" customFormat="1" ht="189">
      <c r="A274" s="41" t="s">
        <v>448</v>
      </c>
      <c r="B274" s="52">
        <v>38.67</v>
      </c>
      <c r="C274" s="51" t="s">
        <v>539</v>
      </c>
      <c r="D274" s="44" t="s">
        <v>620</v>
      </c>
      <c r="E274" s="44" t="s">
        <v>60</v>
      </c>
      <c r="F274" s="45" t="s">
        <v>625</v>
      </c>
      <c r="G274" s="54">
        <v>9237</v>
      </c>
      <c r="H274" s="52" t="s">
        <v>3</v>
      </c>
      <c r="I274" s="61">
        <f t="shared" si="10"/>
        <v>357194.79000000004</v>
      </c>
    </row>
    <row r="275" spans="1:9" s="39" customFormat="1" ht="92.25" customHeight="1">
      <c r="A275" s="41" t="s">
        <v>449</v>
      </c>
      <c r="B275" s="52">
        <v>23.34</v>
      </c>
      <c r="C275" s="51" t="s">
        <v>540</v>
      </c>
      <c r="D275" s="44" t="s">
        <v>620</v>
      </c>
      <c r="E275" s="44" t="s">
        <v>60</v>
      </c>
      <c r="F275" s="45" t="s">
        <v>626</v>
      </c>
      <c r="G275" s="54">
        <v>12824</v>
      </c>
      <c r="H275" s="52" t="s">
        <v>3</v>
      </c>
      <c r="I275" s="61">
        <f t="shared" si="10"/>
        <v>299312.15999999997</v>
      </c>
    </row>
    <row r="276" spans="1:9" s="39" customFormat="1" ht="205.5" customHeight="1">
      <c r="A276" s="41" t="s">
        <v>450</v>
      </c>
      <c r="B276" s="52">
        <v>6.32</v>
      </c>
      <c r="C276" s="51" t="s">
        <v>541</v>
      </c>
      <c r="D276" s="44" t="s">
        <v>620</v>
      </c>
      <c r="E276" s="44" t="s">
        <v>60</v>
      </c>
      <c r="F276" s="45" t="s">
        <v>627</v>
      </c>
      <c r="G276" s="54">
        <v>11980</v>
      </c>
      <c r="H276" s="52" t="s">
        <v>3</v>
      </c>
      <c r="I276" s="61">
        <f t="shared" si="10"/>
        <v>75713.600000000006</v>
      </c>
    </row>
    <row r="277" spans="1:9" s="39" customFormat="1" ht="78.75">
      <c r="A277" s="41" t="s">
        <v>451</v>
      </c>
      <c r="B277" s="52">
        <v>14.51</v>
      </c>
      <c r="C277" s="51" t="s">
        <v>542</v>
      </c>
      <c r="D277" s="44" t="s">
        <v>620</v>
      </c>
      <c r="E277" s="44" t="s">
        <v>60</v>
      </c>
      <c r="F277" s="45" t="s">
        <v>628</v>
      </c>
      <c r="G277" s="54">
        <v>11897</v>
      </c>
      <c r="H277" s="52" t="s">
        <v>3</v>
      </c>
      <c r="I277" s="61">
        <f t="shared" si="10"/>
        <v>172625.47</v>
      </c>
    </row>
    <row r="278" spans="1:9" s="39" customFormat="1" ht="189">
      <c r="A278" s="41" t="s">
        <v>452</v>
      </c>
      <c r="B278" s="52">
        <v>1.63</v>
      </c>
      <c r="C278" s="51" t="s">
        <v>543</v>
      </c>
      <c r="D278" s="44" t="s">
        <v>620</v>
      </c>
      <c r="E278" s="44" t="s">
        <v>60</v>
      </c>
      <c r="F278" s="45" t="s">
        <v>629</v>
      </c>
      <c r="G278" s="54">
        <v>12653</v>
      </c>
      <c r="H278" s="52" t="s">
        <v>3</v>
      </c>
      <c r="I278" s="61">
        <f t="shared" si="10"/>
        <v>20624.39</v>
      </c>
    </row>
    <row r="279" spans="1:9" s="39" customFormat="1" ht="149.25" customHeight="1">
      <c r="A279" s="41" t="s">
        <v>453</v>
      </c>
      <c r="B279" s="52">
        <v>20.25</v>
      </c>
      <c r="C279" s="51" t="s">
        <v>544</v>
      </c>
      <c r="D279" s="44" t="s">
        <v>620</v>
      </c>
      <c r="E279" s="44" t="s">
        <v>60</v>
      </c>
      <c r="F279" s="45" t="s">
        <v>630</v>
      </c>
      <c r="G279" s="54">
        <v>1327</v>
      </c>
      <c r="H279" s="52" t="s">
        <v>710</v>
      </c>
      <c r="I279" s="61">
        <f t="shared" si="10"/>
        <v>26871.75</v>
      </c>
    </row>
    <row r="280" spans="1:9" s="39" customFormat="1" ht="94.5">
      <c r="A280" s="41" t="s">
        <v>454</v>
      </c>
      <c r="B280" s="52">
        <v>54.21</v>
      </c>
      <c r="C280" s="51" t="s">
        <v>545</v>
      </c>
      <c r="D280" s="44" t="s">
        <v>620</v>
      </c>
      <c r="E280" s="44" t="s">
        <v>60</v>
      </c>
      <c r="F280" s="45" t="s">
        <v>631</v>
      </c>
      <c r="G280" s="54">
        <v>11381</v>
      </c>
      <c r="H280" s="52" t="s">
        <v>3</v>
      </c>
      <c r="I280" s="61">
        <f t="shared" si="10"/>
        <v>616964.01</v>
      </c>
    </row>
    <row r="281" spans="1:9" s="39" customFormat="1" ht="78.75">
      <c r="A281" s="41" t="s">
        <v>455</v>
      </c>
      <c r="B281" s="52">
        <v>17</v>
      </c>
      <c r="C281" s="51" t="s">
        <v>546</v>
      </c>
      <c r="D281" s="44" t="s">
        <v>620</v>
      </c>
      <c r="E281" s="44" t="s">
        <v>60</v>
      </c>
      <c r="F281" s="45" t="s">
        <v>632</v>
      </c>
      <c r="G281" s="54">
        <v>80322</v>
      </c>
      <c r="H281" s="52" t="s">
        <v>711</v>
      </c>
      <c r="I281" s="61">
        <f t="shared" si="10"/>
        <v>1365474</v>
      </c>
    </row>
    <row r="282" spans="1:9" s="39" customFormat="1" ht="78.75">
      <c r="A282" s="41" t="s">
        <v>456</v>
      </c>
      <c r="B282" s="52">
        <v>176.49</v>
      </c>
      <c r="C282" s="51" t="s">
        <v>547</v>
      </c>
      <c r="D282" s="44" t="s">
        <v>620</v>
      </c>
      <c r="E282" s="44" t="s">
        <v>60</v>
      </c>
      <c r="F282" s="45" t="s">
        <v>633</v>
      </c>
      <c r="G282" s="54">
        <v>4714</v>
      </c>
      <c r="H282" s="52" t="s">
        <v>3</v>
      </c>
      <c r="I282" s="61">
        <f t="shared" si="10"/>
        <v>831973.86</v>
      </c>
    </row>
    <row r="283" spans="1:9" s="39" customFormat="1" ht="63">
      <c r="A283" s="41" t="s">
        <v>457</v>
      </c>
      <c r="B283" s="52">
        <v>96.55</v>
      </c>
      <c r="C283" s="51" t="s">
        <v>548</v>
      </c>
      <c r="D283" s="44" t="s">
        <v>620</v>
      </c>
      <c r="E283" s="44" t="s">
        <v>60</v>
      </c>
      <c r="F283" s="45" t="s">
        <v>634</v>
      </c>
      <c r="G283" s="54">
        <v>118</v>
      </c>
      <c r="H283" s="52" t="s">
        <v>710</v>
      </c>
      <c r="I283" s="61">
        <f t="shared" si="10"/>
        <v>11392.9</v>
      </c>
    </row>
    <row r="284" spans="1:9" s="39" customFormat="1" ht="78.75">
      <c r="A284" s="41" t="s">
        <v>458</v>
      </c>
      <c r="B284" s="52">
        <v>119.13</v>
      </c>
      <c r="C284" s="51" t="s">
        <v>549</v>
      </c>
      <c r="D284" s="44" t="s">
        <v>620</v>
      </c>
      <c r="E284" s="44" t="s">
        <v>60</v>
      </c>
      <c r="F284" s="45" t="s">
        <v>635</v>
      </c>
      <c r="G284" s="54">
        <v>8102</v>
      </c>
      <c r="H284" s="52" t="s">
        <v>3</v>
      </c>
      <c r="I284" s="61">
        <f t="shared" si="10"/>
        <v>965191.26</v>
      </c>
    </row>
    <row r="285" spans="1:9" s="39" customFormat="1" ht="47.25">
      <c r="A285" s="41" t="s">
        <v>459</v>
      </c>
      <c r="B285" s="52">
        <v>475.6</v>
      </c>
      <c r="C285" s="51" t="s">
        <v>550</v>
      </c>
      <c r="D285" s="44" t="s">
        <v>620</v>
      </c>
      <c r="E285" s="44" t="s">
        <v>60</v>
      </c>
      <c r="F285" s="45" t="s">
        <v>636</v>
      </c>
      <c r="G285" s="54">
        <v>257</v>
      </c>
      <c r="H285" s="52" t="s">
        <v>3</v>
      </c>
      <c r="I285" s="61">
        <f t="shared" si="10"/>
        <v>122229.20000000001</v>
      </c>
    </row>
    <row r="286" spans="1:9" s="39" customFormat="1" ht="126">
      <c r="A286" s="41" t="s">
        <v>460</v>
      </c>
      <c r="B286" s="52">
        <v>1525.98</v>
      </c>
      <c r="C286" s="51" t="s">
        <v>551</v>
      </c>
      <c r="D286" s="44" t="s">
        <v>620</v>
      </c>
      <c r="E286" s="44" t="s">
        <v>60</v>
      </c>
      <c r="F286" s="45" t="s">
        <v>637</v>
      </c>
      <c r="G286" s="54">
        <v>532</v>
      </c>
      <c r="H286" s="52" t="s">
        <v>710</v>
      </c>
      <c r="I286" s="61">
        <f t="shared" si="10"/>
        <v>811821.36</v>
      </c>
    </row>
    <row r="287" spans="1:9" s="39" customFormat="1" ht="141.75">
      <c r="A287" s="41" t="s">
        <v>461</v>
      </c>
      <c r="B287" s="52">
        <v>290.72000000000003</v>
      </c>
      <c r="C287" s="51" t="s">
        <v>552</v>
      </c>
      <c r="D287" s="44" t="s">
        <v>620</v>
      </c>
      <c r="E287" s="44" t="s">
        <v>60</v>
      </c>
      <c r="F287" s="45" t="s">
        <v>638</v>
      </c>
      <c r="G287" s="54">
        <v>555</v>
      </c>
      <c r="H287" s="52" t="s">
        <v>710</v>
      </c>
      <c r="I287" s="61">
        <f t="shared" si="10"/>
        <v>161349.6</v>
      </c>
    </row>
    <row r="288" spans="1:9" s="39" customFormat="1" ht="141.75">
      <c r="A288" s="41" t="s">
        <v>462</v>
      </c>
      <c r="B288" s="52">
        <v>9.9</v>
      </c>
      <c r="C288" s="51" t="s">
        <v>553</v>
      </c>
      <c r="D288" s="44" t="s">
        <v>620</v>
      </c>
      <c r="E288" s="44" t="s">
        <v>60</v>
      </c>
      <c r="F288" s="45" t="s">
        <v>639</v>
      </c>
      <c r="G288" s="54">
        <v>2892</v>
      </c>
      <c r="H288" s="52" t="s">
        <v>710</v>
      </c>
      <c r="I288" s="61">
        <f t="shared" si="10"/>
        <v>28630.799999999999</v>
      </c>
    </row>
    <row r="289" spans="1:9" s="39" customFormat="1" ht="202.5" customHeight="1">
      <c r="A289" s="41" t="s">
        <v>463</v>
      </c>
      <c r="B289" s="52">
        <v>54.12</v>
      </c>
      <c r="C289" s="51" t="s">
        <v>554</v>
      </c>
      <c r="D289" s="44" t="s">
        <v>620</v>
      </c>
      <c r="E289" s="44" t="s">
        <v>60</v>
      </c>
      <c r="F289" s="45" t="s">
        <v>640</v>
      </c>
      <c r="G289" s="54">
        <v>3472</v>
      </c>
      <c r="H289" s="52" t="s">
        <v>710</v>
      </c>
      <c r="I289" s="61">
        <f t="shared" si="10"/>
        <v>187904.63999999998</v>
      </c>
    </row>
    <row r="290" spans="1:9" s="39" customFormat="1" ht="63">
      <c r="A290" s="41" t="s">
        <v>464</v>
      </c>
      <c r="B290" s="52">
        <v>54.12</v>
      </c>
      <c r="C290" s="51" t="s">
        <v>555</v>
      </c>
      <c r="D290" s="44" t="s">
        <v>620</v>
      </c>
      <c r="E290" s="44" t="s">
        <v>60</v>
      </c>
      <c r="F290" s="45" t="s">
        <v>641</v>
      </c>
      <c r="G290" s="54">
        <v>2913</v>
      </c>
      <c r="H290" s="52" t="s">
        <v>710</v>
      </c>
      <c r="I290" s="61">
        <f t="shared" si="10"/>
        <v>157651.56</v>
      </c>
    </row>
    <row r="291" spans="1:9" s="39" customFormat="1" ht="157.5">
      <c r="A291" s="41" t="s">
        <v>465</v>
      </c>
      <c r="B291" s="52">
        <v>26.65</v>
      </c>
      <c r="C291" s="51" t="s">
        <v>556</v>
      </c>
      <c r="D291" s="44" t="s">
        <v>620</v>
      </c>
      <c r="E291" s="44" t="s">
        <v>60</v>
      </c>
      <c r="F291" s="45" t="s">
        <v>642</v>
      </c>
      <c r="G291" s="54">
        <v>3876</v>
      </c>
      <c r="H291" s="52" t="s">
        <v>710</v>
      </c>
      <c r="I291" s="61">
        <f t="shared" si="10"/>
        <v>103295.4</v>
      </c>
    </row>
    <row r="292" spans="1:9" s="39" customFormat="1" ht="63">
      <c r="A292" s="41" t="s">
        <v>466</v>
      </c>
      <c r="B292" s="52">
        <v>6.05</v>
      </c>
      <c r="C292" s="51" t="s">
        <v>557</v>
      </c>
      <c r="D292" s="44" t="s">
        <v>620</v>
      </c>
      <c r="E292" s="44" t="s">
        <v>60</v>
      </c>
      <c r="F292" s="45" t="s">
        <v>643</v>
      </c>
      <c r="G292" s="54">
        <v>7040</v>
      </c>
      <c r="H292" s="52" t="s">
        <v>710</v>
      </c>
      <c r="I292" s="61">
        <f t="shared" si="10"/>
        <v>42592</v>
      </c>
    </row>
    <row r="293" spans="1:9" s="39" customFormat="1" ht="115.5" customHeight="1">
      <c r="A293" s="41" t="s">
        <v>467</v>
      </c>
      <c r="B293" s="52">
        <v>15.94</v>
      </c>
      <c r="C293" s="51" t="s">
        <v>558</v>
      </c>
      <c r="D293" s="44" t="s">
        <v>620</v>
      </c>
      <c r="E293" s="44" t="s">
        <v>60</v>
      </c>
      <c r="F293" s="45" t="s">
        <v>644</v>
      </c>
      <c r="G293" s="54">
        <v>886</v>
      </c>
      <c r="H293" s="52" t="s">
        <v>710</v>
      </c>
      <c r="I293" s="61">
        <f t="shared" si="10"/>
        <v>14122.84</v>
      </c>
    </row>
    <row r="294" spans="1:9" s="39" customFormat="1" ht="126">
      <c r="A294" s="41" t="s">
        <v>468</v>
      </c>
      <c r="B294" s="52">
        <v>202.82</v>
      </c>
      <c r="C294" s="51" t="s">
        <v>559</v>
      </c>
      <c r="D294" s="44" t="s">
        <v>620</v>
      </c>
      <c r="E294" s="44" t="s">
        <v>60</v>
      </c>
      <c r="F294" s="45" t="s">
        <v>645</v>
      </c>
      <c r="G294" s="54">
        <v>763</v>
      </c>
      <c r="H294" s="52" t="s">
        <v>710</v>
      </c>
      <c r="I294" s="61">
        <f t="shared" si="10"/>
        <v>154751.66</v>
      </c>
    </row>
    <row r="295" spans="1:9" s="39" customFormat="1" ht="126">
      <c r="A295" s="41" t="s">
        <v>469</v>
      </c>
      <c r="B295" s="52">
        <v>20.37</v>
      </c>
      <c r="C295" s="51" t="s">
        <v>560</v>
      </c>
      <c r="D295" s="44" t="s">
        <v>620</v>
      </c>
      <c r="E295" s="44" t="s">
        <v>60</v>
      </c>
      <c r="F295" s="45" t="s">
        <v>646</v>
      </c>
      <c r="G295" s="54">
        <v>903</v>
      </c>
      <c r="H295" s="52" t="s">
        <v>710</v>
      </c>
      <c r="I295" s="61">
        <f t="shared" si="10"/>
        <v>18394.11</v>
      </c>
    </row>
    <row r="296" spans="1:9" s="39" customFormat="1" ht="157.5">
      <c r="A296" s="41" t="s">
        <v>470</v>
      </c>
      <c r="B296" s="52">
        <v>21.75</v>
      </c>
      <c r="C296" s="51" t="s">
        <v>561</v>
      </c>
      <c r="D296" s="44" t="s">
        <v>620</v>
      </c>
      <c r="E296" s="44" t="s">
        <v>60</v>
      </c>
      <c r="F296" s="45" t="s">
        <v>647</v>
      </c>
      <c r="G296" s="54">
        <v>849</v>
      </c>
      <c r="H296" s="52" t="s">
        <v>710</v>
      </c>
      <c r="I296" s="61">
        <f t="shared" si="10"/>
        <v>18465.75</v>
      </c>
    </row>
    <row r="297" spans="1:9" s="39" customFormat="1" ht="141.75">
      <c r="A297" s="41" t="s">
        <v>471</v>
      </c>
      <c r="B297" s="52">
        <v>686.1</v>
      </c>
      <c r="C297" s="51" t="s">
        <v>562</v>
      </c>
      <c r="D297" s="44" t="s">
        <v>620</v>
      </c>
      <c r="E297" s="44" t="s">
        <v>60</v>
      </c>
      <c r="F297" s="45" t="s">
        <v>648</v>
      </c>
      <c r="G297" s="54">
        <v>140</v>
      </c>
      <c r="H297" s="52" t="s">
        <v>710</v>
      </c>
      <c r="I297" s="61">
        <f t="shared" si="10"/>
        <v>96054</v>
      </c>
    </row>
    <row r="298" spans="1:9" s="39" customFormat="1" ht="15.75">
      <c r="A298" s="41" t="s">
        <v>472</v>
      </c>
      <c r="B298" s="52">
        <v>1000.36</v>
      </c>
      <c r="C298" s="51" t="s">
        <v>563</v>
      </c>
      <c r="D298" s="44" t="s">
        <v>620</v>
      </c>
      <c r="E298" s="44" t="s">
        <v>60</v>
      </c>
      <c r="F298" s="45" t="s">
        <v>649</v>
      </c>
      <c r="G298" s="54">
        <v>202</v>
      </c>
      <c r="H298" s="52" t="s">
        <v>710</v>
      </c>
      <c r="I298" s="61">
        <f t="shared" si="10"/>
        <v>202072.72</v>
      </c>
    </row>
    <row r="299" spans="1:9" s="39" customFormat="1" ht="78.75">
      <c r="A299" s="41" t="s">
        <v>473</v>
      </c>
      <c r="B299" s="52">
        <v>22.27</v>
      </c>
      <c r="C299" s="51" t="s">
        <v>564</v>
      </c>
      <c r="D299" s="44" t="s">
        <v>620</v>
      </c>
      <c r="E299" s="44" t="s">
        <v>60</v>
      </c>
      <c r="F299" s="45" t="s">
        <v>650</v>
      </c>
      <c r="G299" s="54">
        <v>5919</v>
      </c>
      <c r="H299" s="52" t="s">
        <v>710</v>
      </c>
      <c r="I299" s="61">
        <f t="shared" si="10"/>
        <v>131816.13</v>
      </c>
    </row>
    <row r="300" spans="1:9" s="39" customFormat="1" ht="110.25">
      <c r="A300" s="41" t="s">
        <v>474</v>
      </c>
      <c r="B300" s="52">
        <v>19.670000000000002</v>
      </c>
      <c r="C300" s="51" t="s">
        <v>565</v>
      </c>
      <c r="D300" s="44" t="s">
        <v>620</v>
      </c>
      <c r="E300" s="44" t="s">
        <v>60</v>
      </c>
      <c r="F300" s="45" t="s">
        <v>651</v>
      </c>
      <c r="G300" s="54">
        <v>6008</v>
      </c>
      <c r="H300" s="52" t="s">
        <v>3</v>
      </c>
      <c r="I300" s="61">
        <f t="shared" si="10"/>
        <v>118177.36000000002</v>
      </c>
    </row>
    <row r="301" spans="1:9" s="39" customFormat="1" ht="47.25">
      <c r="A301" s="41" t="s">
        <v>475</v>
      </c>
      <c r="B301" s="52">
        <v>7730</v>
      </c>
      <c r="C301" s="51" t="s">
        <v>566</v>
      </c>
      <c r="D301" s="44" t="s">
        <v>620</v>
      </c>
      <c r="E301" s="44" t="s">
        <v>60</v>
      </c>
      <c r="F301" s="45" t="s">
        <v>652</v>
      </c>
      <c r="G301" s="54">
        <v>125</v>
      </c>
      <c r="H301" s="52" t="s">
        <v>59</v>
      </c>
      <c r="I301" s="61">
        <f t="shared" si="10"/>
        <v>966250</v>
      </c>
    </row>
    <row r="302" spans="1:9" s="39" customFormat="1" ht="47.25">
      <c r="A302" s="41" t="s">
        <v>476</v>
      </c>
      <c r="B302" s="52">
        <v>365</v>
      </c>
      <c r="C302" s="51" t="s">
        <v>567</v>
      </c>
      <c r="D302" s="44" t="s">
        <v>620</v>
      </c>
      <c r="E302" s="44" t="s">
        <v>60</v>
      </c>
      <c r="F302" s="45" t="s">
        <v>653</v>
      </c>
      <c r="G302" s="54">
        <v>118</v>
      </c>
      <c r="H302" s="52" t="s">
        <v>73</v>
      </c>
      <c r="I302" s="61">
        <f t="shared" si="10"/>
        <v>43070</v>
      </c>
    </row>
    <row r="303" spans="1:9" s="39" customFormat="1" ht="78.75">
      <c r="A303" s="41" t="s">
        <v>477</v>
      </c>
      <c r="B303" s="52">
        <v>1</v>
      </c>
      <c r="C303" s="51" t="s">
        <v>568</v>
      </c>
      <c r="D303" s="44" t="s">
        <v>620</v>
      </c>
      <c r="E303" s="44" t="s">
        <v>60</v>
      </c>
      <c r="F303" s="45" t="s">
        <v>654</v>
      </c>
      <c r="G303" s="54">
        <v>10804</v>
      </c>
      <c r="H303" s="52" t="s">
        <v>4</v>
      </c>
      <c r="I303" s="61">
        <f t="shared" si="10"/>
        <v>10804</v>
      </c>
    </row>
    <row r="304" spans="1:9" s="39" customFormat="1" ht="63">
      <c r="A304" s="41" t="s">
        <v>478</v>
      </c>
      <c r="B304" s="52">
        <v>20</v>
      </c>
      <c r="C304" s="51" t="s">
        <v>569</v>
      </c>
      <c r="D304" s="44" t="s">
        <v>620</v>
      </c>
      <c r="E304" s="44" t="s">
        <v>60</v>
      </c>
      <c r="F304" s="45" t="s">
        <v>655</v>
      </c>
      <c r="G304" s="54">
        <v>160</v>
      </c>
      <c r="H304" s="52" t="s">
        <v>4</v>
      </c>
      <c r="I304" s="61">
        <f t="shared" si="10"/>
        <v>3200</v>
      </c>
    </row>
    <row r="305" spans="1:9" s="39" customFormat="1" ht="78.75">
      <c r="A305" s="41" t="s">
        <v>479</v>
      </c>
      <c r="B305" s="52">
        <v>16</v>
      </c>
      <c r="C305" s="51" t="s">
        <v>570</v>
      </c>
      <c r="D305" s="44" t="s">
        <v>620</v>
      </c>
      <c r="E305" s="44" t="s">
        <v>60</v>
      </c>
      <c r="F305" s="45" t="s">
        <v>656</v>
      </c>
      <c r="G305" s="54">
        <v>470</v>
      </c>
      <c r="H305" s="52" t="s">
        <v>4</v>
      </c>
      <c r="I305" s="61">
        <f t="shared" si="10"/>
        <v>7520</v>
      </c>
    </row>
    <row r="306" spans="1:9" s="39" customFormat="1" ht="94.5">
      <c r="A306" s="41" t="s">
        <v>480</v>
      </c>
      <c r="B306" s="52">
        <v>74</v>
      </c>
      <c r="C306" s="51" t="s">
        <v>571</v>
      </c>
      <c r="D306" s="44" t="s">
        <v>620</v>
      </c>
      <c r="E306" s="44" t="s">
        <v>60</v>
      </c>
      <c r="F306" s="45" t="s">
        <v>657</v>
      </c>
      <c r="G306" s="54">
        <v>648</v>
      </c>
      <c r="H306" s="52" t="s">
        <v>4</v>
      </c>
      <c r="I306" s="61">
        <f t="shared" si="10"/>
        <v>47952</v>
      </c>
    </row>
    <row r="307" spans="1:9" s="39" customFormat="1" ht="47.25">
      <c r="A307" s="41" t="s">
        <v>481</v>
      </c>
      <c r="B307" s="52">
        <v>48</v>
      </c>
      <c r="C307" s="51" t="s">
        <v>572</v>
      </c>
      <c r="D307" s="44" t="s">
        <v>620</v>
      </c>
      <c r="E307" s="44" t="s">
        <v>60</v>
      </c>
      <c r="F307" s="45" t="s">
        <v>658</v>
      </c>
      <c r="G307" s="54">
        <v>139</v>
      </c>
      <c r="H307" s="52" t="s">
        <v>4</v>
      </c>
      <c r="I307" s="61">
        <f t="shared" si="10"/>
        <v>6672</v>
      </c>
    </row>
    <row r="308" spans="1:9" s="39" customFormat="1" ht="47.25">
      <c r="A308" s="41" t="s">
        <v>482</v>
      </c>
      <c r="B308" s="52">
        <v>16</v>
      </c>
      <c r="C308" s="51" t="s">
        <v>573</v>
      </c>
      <c r="D308" s="44" t="s">
        <v>620</v>
      </c>
      <c r="E308" s="44" t="s">
        <v>60</v>
      </c>
      <c r="F308" s="45" t="s">
        <v>659</v>
      </c>
      <c r="G308" s="54">
        <v>1838</v>
      </c>
      <c r="H308" s="52" t="s">
        <v>4</v>
      </c>
      <c r="I308" s="61">
        <f t="shared" si="10"/>
        <v>29408</v>
      </c>
    </row>
    <row r="309" spans="1:9" s="39" customFormat="1" ht="47.25">
      <c r="A309" s="41" t="s">
        <v>483</v>
      </c>
      <c r="B309" s="52">
        <v>375</v>
      </c>
      <c r="C309" s="51" t="s">
        <v>574</v>
      </c>
      <c r="D309" s="44" t="s">
        <v>620</v>
      </c>
      <c r="E309" s="44" t="s">
        <v>60</v>
      </c>
      <c r="F309" s="45" t="s">
        <v>660</v>
      </c>
      <c r="G309" s="54">
        <v>70</v>
      </c>
      <c r="H309" s="52" t="s">
        <v>73</v>
      </c>
      <c r="I309" s="61">
        <f t="shared" si="10"/>
        <v>26250</v>
      </c>
    </row>
    <row r="310" spans="1:9" s="39" customFormat="1" ht="47.25">
      <c r="A310" s="41" t="s">
        <v>484</v>
      </c>
      <c r="B310" s="52">
        <v>400</v>
      </c>
      <c r="C310" s="51" t="s">
        <v>575</v>
      </c>
      <c r="D310" s="44" t="s">
        <v>620</v>
      </c>
      <c r="E310" s="44" t="s">
        <v>60</v>
      </c>
      <c r="F310" s="45" t="s">
        <v>661</v>
      </c>
      <c r="G310" s="54">
        <v>97</v>
      </c>
      <c r="H310" s="52" t="s">
        <v>73</v>
      </c>
      <c r="I310" s="61">
        <f t="shared" si="10"/>
        <v>38800</v>
      </c>
    </row>
    <row r="311" spans="1:9" s="39" customFormat="1" ht="47.25">
      <c r="A311" s="41" t="s">
        <v>485</v>
      </c>
      <c r="B311" s="52">
        <v>20</v>
      </c>
      <c r="C311" s="51" t="s">
        <v>576</v>
      </c>
      <c r="D311" s="44" t="s">
        <v>620</v>
      </c>
      <c r="E311" s="44" t="s">
        <v>60</v>
      </c>
      <c r="F311" s="45" t="s">
        <v>662</v>
      </c>
      <c r="G311" s="54">
        <v>137</v>
      </c>
      <c r="H311" s="52" t="s">
        <v>4</v>
      </c>
      <c r="I311" s="61">
        <f t="shared" si="10"/>
        <v>2740</v>
      </c>
    </row>
    <row r="312" spans="1:9" s="39" customFormat="1" ht="47.25">
      <c r="A312" s="41" t="s">
        <v>486</v>
      </c>
      <c r="B312" s="52">
        <v>12</v>
      </c>
      <c r="C312" s="51" t="s">
        <v>577</v>
      </c>
      <c r="D312" s="44" t="s">
        <v>620</v>
      </c>
      <c r="E312" s="44" t="s">
        <v>60</v>
      </c>
      <c r="F312" s="45" t="s">
        <v>663</v>
      </c>
      <c r="G312" s="54">
        <v>2571</v>
      </c>
      <c r="H312" s="52" t="s">
        <v>4</v>
      </c>
      <c r="I312" s="61">
        <f t="shared" si="10"/>
        <v>30852</v>
      </c>
    </row>
    <row r="313" spans="1:9" s="39" customFormat="1" ht="94.5">
      <c r="A313" s="41" t="s">
        <v>487</v>
      </c>
      <c r="B313" s="52">
        <v>1</v>
      </c>
      <c r="C313" s="51" t="s">
        <v>578</v>
      </c>
      <c r="D313" s="44" t="s">
        <v>620</v>
      </c>
      <c r="E313" s="44" t="s">
        <v>60</v>
      </c>
      <c r="F313" s="45" t="s">
        <v>664</v>
      </c>
      <c r="G313" s="54">
        <v>3695</v>
      </c>
      <c r="H313" s="52" t="s">
        <v>4</v>
      </c>
      <c r="I313" s="61">
        <f t="shared" si="10"/>
        <v>3695</v>
      </c>
    </row>
    <row r="314" spans="1:9" s="39" customFormat="1" ht="78.75">
      <c r="A314" s="41" t="s">
        <v>488</v>
      </c>
      <c r="B314" s="52">
        <v>20</v>
      </c>
      <c r="C314" s="51" t="s">
        <v>579</v>
      </c>
      <c r="D314" s="44" t="s">
        <v>620</v>
      </c>
      <c r="E314" s="44" t="s">
        <v>60</v>
      </c>
      <c r="F314" s="45" t="s">
        <v>665</v>
      </c>
      <c r="G314" s="54">
        <v>740</v>
      </c>
      <c r="H314" s="52" t="s">
        <v>73</v>
      </c>
      <c r="I314" s="61">
        <f t="shared" si="10"/>
        <v>14800</v>
      </c>
    </row>
    <row r="315" spans="1:9" s="39" customFormat="1" ht="63">
      <c r="A315" s="41" t="s">
        <v>489</v>
      </c>
      <c r="B315" s="52">
        <v>4</v>
      </c>
      <c r="C315" s="51" t="s">
        <v>580</v>
      </c>
      <c r="D315" s="44" t="s">
        <v>620</v>
      </c>
      <c r="E315" s="44" t="s">
        <v>60</v>
      </c>
      <c r="F315" s="45" t="s">
        <v>666</v>
      </c>
      <c r="G315" s="54">
        <v>8607</v>
      </c>
      <c r="H315" s="52" t="s">
        <v>4</v>
      </c>
      <c r="I315" s="61">
        <f t="shared" si="10"/>
        <v>34428</v>
      </c>
    </row>
    <row r="316" spans="1:9" s="39" customFormat="1" ht="31.5">
      <c r="A316" s="41" t="s">
        <v>490</v>
      </c>
      <c r="B316" s="52">
        <v>4</v>
      </c>
      <c r="C316" s="51" t="s">
        <v>581</v>
      </c>
      <c r="D316" s="44" t="s">
        <v>620</v>
      </c>
      <c r="E316" s="44" t="s">
        <v>60</v>
      </c>
      <c r="F316" s="45" t="s">
        <v>667</v>
      </c>
      <c r="G316" s="54">
        <v>123</v>
      </c>
      <c r="H316" s="52" t="s">
        <v>4</v>
      </c>
      <c r="I316" s="61">
        <f t="shared" si="10"/>
        <v>492</v>
      </c>
    </row>
    <row r="317" spans="1:9" s="39" customFormat="1" ht="31.5">
      <c r="A317" s="41" t="s">
        <v>491</v>
      </c>
      <c r="B317" s="52">
        <v>4</v>
      </c>
      <c r="C317" s="51" t="s">
        <v>582</v>
      </c>
      <c r="D317" s="44" t="s">
        <v>620</v>
      </c>
      <c r="E317" s="44" t="s">
        <v>60</v>
      </c>
      <c r="F317" s="45" t="s">
        <v>668</v>
      </c>
      <c r="G317" s="54">
        <v>96</v>
      </c>
      <c r="H317" s="52" t="s">
        <v>4</v>
      </c>
      <c r="I317" s="61">
        <f t="shared" si="10"/>
        <v>384</v>
      </c>
    </row>
    <row r="318" spans="1:9" s="39" customFormat="1" ht="31.5">
      <c r="A318" s="41" t="s">
        <v>492</v>
      </c>
      <c r="B318" s="52">
        <v>10</v>
      </c>
      <c r="C318" s="51" t="s">
        <v>583</v>
      </c>
      <c r="D318" s="44" t="s">
        <v>620</v>
      </c>
      <c r="E318" s="44" t="s">
        <v>60</v>
      </c>
      <c r="F318" s="45" t="s">
        <v>669</v>
      </c>
      <c r="G318" s="54">
        <v>451</v>
      </c>
      <c r="H318" s="52" t="s">
        <v>73</v>
      </c>
      <c r="I318" s="61">
        <f t="shared" si="10"/>
        <v>4510</v>
      </c>
    </row>
    <row r="319" spans="1:9" s="39" customFormat="1" ht="31.5">
      <c r="A319" s="41" t="s">
        <v>493</v>
      </c>
      <c r="B319" s="52">
        <v>10</v>
      </c>
      <c r="C319" s="51" t="s">
        <v>584</v>
      </c>
      <c r="D319" s="44" t="s">
        <v>620</v>
      </c>
      <c r="E319" s="44" t="s">
        <v>60</v>
      </c>
      <c r="F319" s="45" t="s">
        <v>670</v>
      </c>
      <c r="G319" s="54">
        <v>402</v>
      </c>
      <c r="H319" s="52" t="s">
        <v>73</v>
      </c>
      <c r="I319" s="61">
        <f t="shared" si="10"/>
        <v>4020</v>
      </c>
    </row>
    <row r="320" spans="1:9" s="39" customFormat="1" ht="63">
      <c r="A320" s="41" t="s">
        <v>494</v>
      </c>
      <c r="B320" s="52">
        <v>2</v>
      </c>
      <c r="C320" s="51" t="s">
        <v>585</v>
      </c>
      <c r="D320" s="44" t="s">
        <v>620</v>
      </c>
      <c r="E320" s="44" t="s">
        <v>60</v>
      </c>
      <c r="F320" s="45" t="s">
        <v>671</v>
      </c>
      <c r="G320" s="54">
        <v>738</v>
      </c>
      <c r="H320" s="52" t="s">
        <v>4</v>
      </c>
      <c r="I320" s="61">
        <f t="shared" si="10"/>
        <v>1476</v>
      </c>
    </row>
    <row r="321" spans="1:9" s="39" customFormat="1" ht="47.25">
      <c r="A321" s="41" t="s">
        <v>495</v>
      </c>
      <c r="B321" s="52">
        <v>1</v>
      </c>
      <c r="C321" s="51" t="s">
        <v>586</v>
      </c>
      <c r="D321" s="44" t="s">
        <v>620</v>
      </c>
      <c r="E321" s="44" t="s">
        <v>60</v>
      </c>
      <c r="F321" s="45" t="s">
        <v>672</v>
      </c>
      <c r="G321" s="54">
        <v>2021</v>
      </c>
      <c r="H321" s="52" t="s">
        <v>4</v>
      </c>
      <c r="I321" s="61">
        <f t="shared" si="10"/>
        <v>2021</v>
      </c>
    </row>
    <row r="322" spans="1:9" s="39" customFormat="1" ht="47.25">
      <c r="A322" s="41" t="s">
        <v>496</v>
      </c>
      <c r="B322" s="52">
        <v>1</v>
      </c>
      <c r="C322" s="51" t="s">
        <v>587</v>
      </c>
      <c r="D322" s="44" t="s">
        <v>620</v>
      </c>
      <c r="E322" s="44" t="s">
        <v>60</v>
      </c>
      <c r="F322" s="45" t="s">
        <v>673</v>
      </c>
      <c r="G322" s="54">
        <v>1278</v>
      </c>
      <c r="H322" s="52" t="s">
        <v>4</v>
      </c>
      <c r="I322" s="61">
        <f t="shared" si="10"/>
        <v>1278</v>
      </c>
    </row>
    <row r="323" spans="1:9" s="39" customFormat="1" ht="31.5">
      <c r="A323" s="41" t="s">
        <v>497</v>
      </c>
      <c r="B323" s="52">
        <v>2</v>
      </c>
      <c r="C323" s="51" t="s">
        <v>588</v>
      </c>
      <c r="D323" s="44" t="s">
        <v>620</v>
      </c>
      <c r="E323" s="44" t="s">
        <v>60</v>
      </c>
      <c r="F323" s="45" t="s">
        <v>674</v>
      </c>
      <c r="G323" s="54">
        <v>696</v>
      </c>
      <c r="H323" s="52" t="s">
        <v>4</v>
      </c>
      <c r="I323" s="61">
        <f t="shared" si="10"/>
        <v>1392</v>
      </c>
    </row>
    <row r="324" spans="1:9" s="39" customFormat="1" ht="31.5">
      <c r="A324" s="41" t="s">
        <v>498</v>
      </c>
      <c r="B324" s="52">
        <v>2</v>
      </c>
      <c r="C324" s="51" t="s">
        <v>589</v>
      </c>
      <c r="D324" s="44" t="s">
        <v>620</v>
      </c>
      <c r="E324" s="44" t="s">
        <v>60</v>
      </c>
      <c r="F324" s="45" t="s">
        <v>675</v>
      </c>
      <c r="G324" s="54">
        <v>287</v>
      </c>
      <c r="H324" s="52" t="s">
        <v>4</v>
      </c>
      <c r="I324" s="61">
        <f t="shared" si="10"/>
        <v>574</v>
      </c>
    </row>
    <row r="325" spans="1:9" s="39" customFormat="1" ht="126">
      <c r="A325" s="41" t="s">
        <v>499</v>
      </c>
      <c r="B325" s="52">
        <v>1</v>
      </c>
      <c r="C325" s="51" t="s">
        <v>590</v>
      </c>
      <c r="D325" s="44" t="s">
        <v>620</v>
      </c>
      <c r="E325" s="44" t="s">
        <v>60</v>
      </c>
      <c r="F325" s="45" t="s">
        <v>676</v>
      </c>
      <c r="G325" s="54">
        <v>1666</v>
      </c>
      <c r="H325" s="52" t="s">
        <v>4</v>
      </c>
      <c r="I325" s="61">
        <f t="shared" si="10"/>
        <v>1666</v>
      </c>
    </row>
    <row r="326" spans="1:9" s="39" customFormat="1" ht="31.5">
      <c r="A326" s="41" t="s">
        <v>500</v>
      </c>
      <c r="B326" s="52">
        <v>2</v>
      </c>
      <c r="C326" s="51" t="s">
        <v>591</v>
      </c>
      <c r="D326" s="44" t="s">
        <v>620</v>
      </c>
      <c r="E326" s="44" t="s">
        <v>60</v>
      </c>
      <c r="F326" s="45" t="s">
        <v>677</v>
      </c>
      <c r="G326" s="54">
        <v>271</v>
      </c>
      <c r="H326" s="52" t="s">
        <v>4</v>
      </c>
      <c r="I326" s="61">
        <f t="shared" si="10"/>
        <v>542</v>
      </c>
    </row>
    <row r="327" spans="1:9" s="39" customFormat="1" ht="31.5">
      <c r="A327" s="41" t="s">
        <v>501</v>
      </c>
      <c r="B327" s="52">
        <v>2</v>
      </c>
      <c r="C327" s="51" t="s">
        <v>592</v>
      </c>
      <c r="D327" s="44" t="s">
        <v>620</v>
      </c>
      <c r="E327" s="44" t="s">
        <v>60</v>
      </c>
      <c r="F327" s="45" t="s">
        <v>678</v>
      </c>
      <c r="G327" s="54">
        <v>129</v>
      </c>
      <c r="H327" s="52" t="s">
        <v>4</v>
      </c>
      <c r="I327" s="61">
        <f t="shared" si="10"/>
        <v>258</v>
      </c>
    </row>
    <row r="328" spans="1:9" s="39" customFormat="1" ht="47.25">
      <c r="A328" s="41" t="s">
        <v>502</v>
      </c>
      <c r="B328" s="52">
        <v>1</v>
      </c>
      <c r="C328" s="51" t="s">
        <v>593</v>
      </c>
      <c r="D328" s="44" t="s">
        <v>620</v>
      </c>
      <c r="E328" s="44" t="s">
        <v>60</v>
      </c>
      <c r="F328" s="45" t="s">
        <v>679</v>
      </c>
      <c r="G328" s="54">
        <v>1974</v>
      </c>
      <c r="H328" s="52" t="s">
        <v>4</v>
      </c>
      <c r="I328" s="61">
        <f t="shared" si="10"/>
        <v>1974</v>
      </c>
    </row>
    <row r="329" spans="1:9" s="39" customFormat="1" ht="78.75">
      <c r="A329" s="41" t="s">
        <v>503</v>
      </c>
      <c r="B329" s="52">
        <v>1000</v>
      </c>
      <c r="C329" s="51" t="s">
        <v>594</v>
      </c>
      <c r="D329" s="44" t="s">
        <v>620</v>
      </c>
      <c r="E329" s="44" t="s">
        <v>60</v>
      </c>
      <c r="F329" s="45" t="s">
        <v>680</v>
      </c>
      <c r="G329" s="54">
        <v>9</v>
      </c>
      <c r="H329" s="52" t="s">
        <v>712</v>
      </c>
      <c r="I329" s="61">
        <f t="shared" si="10"/>
        <v>9000</v>
      </c>
    </row>
    <row r="330" spans="1:9" s="39" customFormat="1" ht="39" customHeight="1">
      <c r="A330" s="41" t="s">
        <v>504</v>
      </c>
      <c r="B330" s="52">
        <v>2</v>
      </c>
      <c r="C330" s="51" t="s">
        <v>595</v>
      </c>
      <c r="D330" s="44" t="s">
        <v>620</v>
      </c>
      <c r="E330" s="44" t="s">
        <v>60</v>
      </c>
      <c r="F330" s="45" t="s">
        <v>681</v>
      </c>
      <c r="G330" s="54">
        <v>31</v>
      </c>
      <c r="H330" s="52" t="s">
        <v>4</v>
      </c>
      <c r="I330" s="61">
        <f t="shared" si="10"/>
        <v>62</v>
      </c>
    </row>
    <row r="331" spans="1:9" s="39" customFormat="1" ht="110.25">
      <c r="A331" s="41" t="s">
        <v>505</v>
      </c>
      <c r="B331" s="52">
        <v>5</v>
      </c>
      <c r="C331" s="51" t="s">
        <v>596</v>
      </c>
      <c r="D331" s="44" t="s">
        <v>620</v>
      </c>
      <c r="E331" s="44" t="s">
        <v>60</v>
      </c>
      <c r="F331" s="45" t="s">
        <v>682</v>
      </c>
      <c r="G331" s="54">
        <v>206</v>
      </c>
      <c r="H331" s="52" t="s">
        <v>73</v>
      </c>
      <c r="I331" s="61">
        <f t="shared" si="10"/>
        <v>1030</v>
      </c>
    </row>
    <row r="332" spans="1:9" s="39" customFormat="1" ht="110.25">
      <c r="A332" s="41" t="s">
        <v>506</v>
      </c>
      <c r="B332" s="52">
        <v>60</v>
      </c>
      <c r="C332" s="51" t="s">
        <v>597</v>
      </c>
      <c r="D332" s="44" t="s">
        <v>620</v>
      </c>
      <c r="E332" s="44" t="s">
        <v>60</v>
      </c>
      <c r="F332" s="45" t="s">
        <v>683</v>
      </c>
      <c r="G332" s="54">
        <v>241</v>
      </c>
      <c r="H332" s="52" t="s">
        <v>73</v>
      </c>
      <c r="I332" s="61">
        <f t="shared" si="10"/>
        <v>14460</v>
      </c>
    </row>
    <row r="333" spans="1:9" s="39" customFormat="1" ht="110.25">
      <c r="A333" s="41" t="s">
        <v>507</v>
      </c>
      <c r="B333" s="52">
        <v>175</v>
      </c>
      <c r="C333" s="51" t="s">
        <v>598</v>
      </c>
      <c r="D333" s="44" t="s">
        <v>620</v>
      </c>
      <c r="E333" s="44" t="s">
        <v>60</v>
      </c>
      <c r="F333" s="45" t="s">
        <v>684</v>
      </c>
      <c r="G333" s="54">
        <v>281</v>
      </c>
      <c r="H333" s="52" t="s">
        <v>73</v>
      </c>
      <c r="I333" s="61">
        <f t="shared" si="10"/>
        <v>49175</v>
      </c>
    </row>
    <row r="334" spans="1:9" s="39" customFormat="1" ht="47.25">
      <c r="A334" s="41" t="s">
        <v>508</v>
      </c>
      <c r="B334" s="52">
        <v>35</v>
      </c>
      <c r="C334" s="51" t="s">
        <v>599</v>
      </c>
      <c r="D334" s="44" t="s">
        <v>620</v>
      </c>
      <c r="E334" s="44" t="s">
        <v>60</v>
      </c>
      <c r="F334" s="45" t="s">
        <v>685</v>
      </c>
      <c r="G334" s="54">
        <v>449</v>
      </c>
      <c r="H334" s="52" t="s">
        <v>4</v>
      </c>
      <c r="I334" s="61">
        <f t="shared" si="10"/>
        <v>15715</v>
      </c>
    </row>
    <row r="335" spans="1:9" s="39" customFormat="1" ht="47.25">
      <c r="A335" s="41" t="s">
        <v>509</v>
      </c>
      <c r="B335" s="52">
        <v>2</v>
      </c>
      <c r="C335" s="51" t="s">
        <v>600</v>
      </c>
      <c r="D335" s="44" t="s">
        <v>620</v>
      </c>
      <c r="E335" s="44" t="s">
        <v>60</v>
      </c>
      <c r="F335" s="45" t="s">
        <v>686</v>
      </c>
      <c r="G335" s="54">
        <v>319</v>
      </c>
      <c r="H335" s="52" t="s">
        <v>4</v>
      </c>
      <c r="I335" s="61">
        <f t="shared" ref="I335:I358" si="11">G335*B335</f>
        <v>638</v>
      </c>
    </row>
    <row r="336" spans="1:9" s="39" customFormat="1" ht="31.5">
      <c r="A336" s="41" t="s">
        <v>510</v>
      </c>
      <c r="B336" s="52">
        <v>1</v>
      </c>
      <c r="C336" s="51" t="s">
        <v>601</v>
      </c>
      <c r="D336" s="44" t="s">
        <v>620</v>
      </c>
      <c r="E336" s="44" t="s">
        <v>60</v>
      </c>
      <c r="F336" s="45" t="s">
        <v>687</v>
      </c>
      <c r="G336" s="54">
        <v>421</v>
      </c>
      <c r="H336" s="52" t="s">
        <v>4</v>
      </c>
      <c r="I336" s="61">
        <f t="shared" si="11"/>
        <v>421</v>
      </c>
    </row>
    <row r="337" spans="1:9" s="39" customFormat="1" ht="15.75">
      <c r="A337" s="41" t="s">
        <v>511</v>
      </c>
      <c r="B337" s="52">
        <v>1</v>
      </c>
      <c r="C337" s="51" t="s">
        <v>602</v>
      </c>
      <c r="D337" s="44" t="s">
        <v>620</v>
      </c>
      <c r="E337" s="44" t="s">
        <v>60</v>
      </c>
      <c r="F337" s="45" t="s">
        <v>688</v>
      </c>
      <c r="G337" s="54">
        <v>601</v>
      </c>
      <c r="H337" s="52" t="s">
        <v>4</v>
      </c>
      <c r="I337" s="61">
        <f t="shared" si="11"/>
        <v>601</v>
      </c>
    </row>
    <row r="338" spans="1:9" s="39" customFormat="1" ht="31.5">
      <c r="A338" s="41" t="s">
        <v>512</v>
      </c>
      <c r="B338" s="52">
        <v>12</v>
      </c>
      <c r="C338" s="51" t="s">
        <v>603</v>
      </c>
      <c r="D338" s="44" t="s">
        <v>620</v>
      </c>
      <c r="E338" s="44" t="s">
        <v>60</v>
      </c>
      <c r="F338" s="45" t="s">
        <v>689</v>
      </c>
      <c r="G338" s="54">
        <v>920</v>
      </c>
      <c r="H338" s="52" t="s">
        <v>713</v>
      </c>
      <c r="I338" s="61">
        <f t="shared" si="11"/>
        <v>11040</v>
      </c>
    </row>
    <row r="339" spans="1:9" s="39" customFormat="1" ht="47.25">
      <c r="A339" s="41" t="s">
        <v>513</v>
      </c>
      <c r="B339" s="52">
        <v>3.05</v>
      </c>
      <c r="C339" s="51" t="s">
        <v>604</v>
      </c>
      <c r="D339" s="44" t="s">
        <v>620</v>
      </c>
      <c r="E339" s="44" t="s">
        <v>60</v>
      </c>
      <c r="F339" s="45" t="s">
        <v>690</v>
      </c>
      <c r="G339" s="54">
        <v>3553</v>
      </c>
      <c r="H339" s="52" t="s">
        <v>710</v>
      </c>
      <c r="I339" s="61">
        <f t="shared" si="11"/>
        <v>10836.65</v>
      </c>
    </row>
    <row r="340" spans="1:9" s="39" customFormat="1" ht="31.5">
      <c r="A340" s="41" t="s">
        <v>514</v>
      </c>
      <c r="B340" s="52">
        <v>7500</v>
      </c>
      <c r="C340" s="51" t="s">
        <v>605</v>
      </c>
      <c r="D340" s="44" t="s">
        <v>620</v>
      </c>
      <c r="E340" s="44" t="s">
        <v>60</v>
      </c>
      <c r="F340" s="45" t="s">
        <v>691</v>
      </c>
      <c r="G340" s="54">
        <v>4</v>
      </c>
      <c r="H340" s="52" t="s">
        <v>714</v>
      </c>
      <c r="I340" s="61">
        <f t="shared" si="11"/>
        <v>30000</v>
      </c>
    </row>
    <row r="341" spans="1:9" s="39" customFormat="1" ht="47.25">
      <c r="A341" s="41" t="s">
        <v>515</v>
      </c>
      <c r="B341" s="52">
        <v>2</v>
      </c>
      <c r="C341" s="51" t="s">
        <v>606</v>
      </c>
      <c r="D341" s="44" t="s">
        <v>620</v>
      </c>
      <c r="E341" s="44" t="s">
        <v>60</v>
      </c>
      <c r="F341" s="45" t="s">
        <v>692</v>
      </c>
      <c r="G341" s="54">
        <v>5500</v>
      </c>
      <c r="H341" s="52" t="s">
        <v>4</v>
      </c>
      <c r="I341" s="61">
        <f t="shared" si="11"/>
        <v>11000</v>
      </c>
    </row>
    <row r="342" spans="1:9" s="39" customFormat="1" ht="47.25">
      <c r="A342" s="41" t="s">
        <v>516</v>
      </c>
      <c r="B342" s="52">
        <v>17.5</v>
      </c>
      <c r="C342" s="51" t="s">
        <v>607</v>
      </c>
      <c r="D342" s="44" t="s">
        <v>620</v>
      </c>
      <c r="E342" s="44" t="s">
        <v>60</v>
      </c>
      <c r="F342" s="45" t="s">
        <v>693</v>
      </c>
      <c r="G342" s="54">
        <v>375</v>
      </c>
      <c r="H342" s="52" t="s">
        <v>710</v>
      </c>
      <c r="I342" s="61">
        <f t="shared" si="11"/>
        <v>6562.5</v>
      </c>
    </row>
    <row r="343" spans="1:9" s="39" customFormat="1" ht="31.5">
      <c r="A343" s="41" t="s">
        <v>517</v>
      </c>
      <c r="B343" s="52">
        <v>1</v>
      </c>
      <c r="C343" s="51" t="s">
        <v>608</v>
      </c>
      <c r="D343" s="44" t="s">
        <v>620</v>
      </c>
      <c r="E343" s="44" t="s">
        <v>60</v>
      </c>
      <c r="F343" s="45" t="s">
        <v>694</v>
      </c>
      <c r="G343" s="54">
        <v>235</v>
      </c>
      <c r="H343" s="52" t="s">
        <v>4</v>
      </c>
      <c r="I343" s="61">
        <f t="shared" si="11"/>
        <v>235</v>
      </c>
    </row>
    <row r="344" spans="1:9" s="39" customFormat="1" ht="31.5">
      <c r="A344" s="41" t="s">
        <v>518</v>
      </c>
      <c r="B344" s="52">
        <v>130.30000000000001</v>
      </c>
      <c r="C344" s="51" t="s">
        <v>609</v>
      </c>
      <c r="D344" s="44" t="s">
        <v>620</v>
      </c>
      <c r="E344" s="44" t="s">
        <v>60</v>
      </c>
      <c r="F344" s="45" t="s">
        <v>695</v>
      </c>
      <c r="G344" s="54">
        <v>280</v>
      </c>
      <c r="H344" s="52" t="s">
        <v>3</v>
      </c>
      <c r="I344" s="61">
        <f t="shared" si="11"/>
        <v>36484</v>
      </c>
    </row>
    <row r="345" spans="1:9" s="39" customFormat="1" ht="63">
      <c r="A345" s="41" t="s">
        <v>519</v>
      </c>
      <c r="B345" s="52">
        <v>14.53</v>
      </c>
      <c r="C345" s="51" t="s">
        <v>610</v>
      </c>
      <c r="D345" s="44" t="s">
        <v>620</v>
      </c>
      <c r="E345" s="44" t="s">
        <v>60</v>
      </c>
      <c r="F345" s="45" t="s">
        <v>696</v>
      </c>
      <c r="G345" s="54">
        <v>300</v>
      </c>
      <c r="H345" s="52" t="s">
        <v>3</v>
      </c>
      <c r="I345" s="61">
        <f t="shared" si="11"/>
        <v>4359</v>
      </c>
    </row>
    <row r="346" spans="1:9" s="39" customFormat="1" ht="47.25">
      <c r="A346" s="41" t="s">
        <v>520</v>
      </c>
      <c r="B346" s="52">
        <v>1</v>
      </c>
      <c r="C346" s="51" t="s">
        <v>611</v>
      </c>
      <c r="D346" s="44" t="s">
        <v>620</v>
      </c>
      <c r="E346" s="44" t="s">
        <v>60</v>
      </c>
      <c r="F346" s="45" t="s">
        <v>697</v>
      </c>
      <c r="G346" s="54">
        <v>2500</v>
      </c>
      <c r="H346" s="52" t="s">
        <v>4</v>
      </c>
      <c r="I346" s="61">
        <f t="shared" si="11"/>
        <v>2500</v>
      </c>
    </row>
    <row r="347" spans="1:9" s="39" customFormat="1" ht="63">
      <c r="A347" s="41" t="s">
        <v>521</v>
      </c>
      <c r="B347" s="52">
        <v>285</v>
      </c>
      <c r="C347" s="51" t="s">
        <v>612</v>
      </c>
      <c r="D347" s="44" t="s">
        <v>620</v>
      </c>
      <c r="E347" s="44" t="s">
        <v>60</v>
      </c>
      <c r="F347" s="45" t="s">
        <v>698</v>
      </c>
      <c r="G347" s="54">
        <v>336</v>
      </c>
      <c r="H347" s="52" t="s">
        <v>73</v>
      </c>
      <c r="I347" s="61">
        <f t="shared" si="11"/>
        <v>95760</v>
      </c>
    </row>
    <row r="348" spans="1:9" s="39" customFormat="1" ht="63">
      <c r="A348" s="41" t="s">
        <v>522</v>
      </c>
      <c r="B348" s="52">
        <v>35</v>
      </c>
      <c r="C348" s="53" t="s">
        <v>723</v>
      </c>
      <c r="D348" s="44" t="s">
        <v>620</v>
      </c>
      <c r="E348" s="44" t="s">
        <v>60</v>
      </c>
      <c r="F348" s="45" t="s">
        <v>699</v>
      </c>
      <c r="G348" s="54">
        <v>787</v>
      </c>
      <c r="H348" s="52" t="s">
        <v>73</v>
      </c>
      <c r="I348" s="61">
        <f t="shared" si="11"/>
        <v>27545</v>
      </c>
    </row>
    <row r="349" spans="1:9" s="39" customFormat="1" ht="63">
      <c r="A349" s="41" t="s">
        <v>523</v>
      </c>
      <c r="B349" s="52">
        <v>1</v>
      </c>
      <c r="C349" s="51" t="s">
        <v>613</v>
      </c>
      <c r="D349" s="44" t="s">
        <v>620</v>
      </c>
      <c r="E349" s="44" t="s">
        <v>60</v>
      </c>
      <c r="F349" s="45" t="s">
        <v>700</v>
      </c>
      <c r="G349" s="54">
        <v>32221</v>
      </c>
      <c r="H349" s="52" t="s">
        <v>4</v>
      </c>
      <c r="I349" s="61">
        <f t="shared" si="11"/>
        <v>32221</v>
      </c>
    </row>
    <row r="350" spans="1:9" s="39" customFormat="1" ht="63">
      <c r="A350" s="41" t="s">
        <v>524</v>
      </c>
      <c r="B350" s="52">
        <v>185</v>
      </c>
      <c r="C350" s="51" t="s">
        <v>614</v>
      </c>
      <c r="D350" s="44" t="s">
        <v>620</v>
      </c>
      <c r="E350" s="44" t="s">
        <v>60</v>
      </c>
      <c r="F350" s="45" t="s">
        <v>701</v>
      </c>
      <c r="G350" s="54">
        <v>245</v>
      </c>
      <c r="H350" s="52" t="s">
        <v>73</v>
      </c>
      <c r="I350" s="61">
        <f t="shared" si="11"/>
        <v>45325</v>
      </c>
    </row>
    <row r="351" spans="1:9" s="39" customFormat="1" ht="47.25">
      <c r="A351" s="41" t="s">
        <v>525</v>
      </c>
      <c r="B351" s="52">
        <v>1</v>
      </c>
      <c r="C351" s="51" t="s">
        <v>615</v>
      </c>
      <c r="D351" s="44" t="s">
        <v>620</v>
      </c>
      <c r="E351" s="44" t="s">
        <v>60</v>
      </c>
      <c r="F351" s="45" t="s">
        <v>702</v>
      </c>
      <c r="G351" s="54">
        <v>1559</v>
      </c>
      <c r="H351" s="52" t="s">
        <v>4</v>
      </c>
      <c r="I351" s="61">
        <f t="shared" si="11"/>
        <v>1559</v>
      </c>
    </row>
    <row r="352" spans="1:9" s="39" customFormat="1" ht="47.25">
      <c r="A352" s="41" t="s">
        <v>526</v>
      </c>
      <c r="B352" s="52">
        <v>225</v>
      </c>
      <c r="C352" s="51" t="s">
        <v>616</v>
      </c>
      <c r="D352" s="44" t="s">
        <v>620</v>
      </c>
      <c r="E352" s="44" t="s">
        <v>60</v>
      </c>
      <c r="F352" s="45" t="s">
        <v>703</v>
      </c>
      <c r="G352" s="54">
        <v>106</v>
      </c>
      <c r="H352" s="52" t="s">
        <v>73</v>
      </c>
      <c r="I352" s="61">
        <f t="shared" si="11"/>
        <v>23850</v>
      </c>
    </row>
    <row r="353" spans="1:11" s="39" customFormat="1" ht="31.5">
      <c r="A353" s="41" t="s">
        <v>527</v>
      </c>
      <c r="B353" s="52">
        <v>15.77</v>
      </c>
      <c r="C353" s="51" t="s">
        <v>617</v>
      </c>
      <c r="D353" s="44" t="s">
        <v>620</v>
      </c>
      <c r="E353" s="44" t="s">
        <v>60</v>
      </c>
      <c r="F353" s="45" t="s">
        <v>704</v>
      </c>
      <c r="G353" s="54">
        <v>1431</v>
      </c>
      <c r="H353" s="52" t="s">
        <v>3</v>
      </c>
      <c r="I353" s="61">
        <f t="shared" si="11"/>
        <v>22566.87</v>
      </c>
    </row>
    <row r="354" spans="1:11" s="39" customFormat="1" ht="15.75">
      <c r="A354" s="41" t="s">
        <v>528</v>
      </c>
      <c r="B354" s="52">
        <v>246.97</v>
      </c>
      <c r="C354" s="51" t="s">
        <v>533</v>
      </c>
      <c r="D354" s="44" t="s">
        <v>620</v>
      </c>
      <c r="E354" s="44" t="s">
        <v>60</v>
      </c>
      <c r="F354" s="45" t="s">
        <v>705</v>
      </c>
      <c r="G354" s="54">
        <v>40</v>
      </c>
      <c r="H354" s="52" t="s">
        <v>3</v>
      </c>
      <c r="I354" s="61">
        <f t="shared" si="11"/>
        <v>9878.7999999999993</v>
      </c>
    </row>
    <row r="355" spans="1:11" s="39" customFormat="1" ht="15.75">
      <c r="A355" s="41" t="s">
        <v>529</v>
      </c>
      <c r="B355" s="52">
        <v>446</v>
      </c>
      <c r="C355" s="51" t="s">
        <v>534</v>
      </c>
      <c r="D355" s="44" t="s">
        <v>620</v>
      </c>
      <c r="E355" s="44" t="s">
        <v>60</v>
      </c>
      <c r="F355" s="45" t="s">
        <v>706</v>
      </c>
      <c r="G355" s="54">
        <v>97.5</v>
      </c>
      <c r="H355" s="52" t="s">
        <v>3</v>
      </c>
      <c r="I355" s="61">
        <f t="shared" si="11"/>
        <v>43485</v>
      </c>
    </row>
    <row r="356" spans="1:11" s="39" customFormat="1" ht="15.75">
      <c r="A356" s="41" t="s">
        <v>530</v>
      </c>
      <c r="B356" s="52">
        <v>475.6</v>
      </c>
      <c r="C356" s="51" t="s">
        <v>535</v>
      </c>
      <c r="D356" s="44" t="s">
        <v>620</v>
      </c>
      <c r="E356" s="44" t="s">
        <v>60</v>
      </c>
      <c r="F356" s="45" t="s">
        <v>707</v>
      </c>
      <c r="G356" s="54">
        <v>30</v>
      </c>
      <c r="H356" s="52" t="s">
        <v>3</v>
      </c>
      <c r="I356" s="61">
        <f t="shared" si="11"/>
        <v>14268</v>
      </c>
    </row>
    <row r="357" spans="1:11" s="39" customFormat="1" ht="110.25">
      <c r="A357" s="41" t="s">
        <v>531</v>
      </c>
      <c r="B357" s="52">
        <v>40.82</v>
      </c>
      <c r="C357" s="51" t="s">
        <v>618</v>
      </c>
      <c r="D357" s="44" t="s">
        <v>620</v>
      </c>
      <c r="E357" s="44" t="s">
        <v>60</v>
      </c>
      <c r="F357" s="45" t="s">
        <v>708</v>
      </c>
      <c r="G357" s="54">
        <v>4895</v>
      </c>
      <c r="H357" s="52" t="s">
        <v>3</v>
      </c>
      <c r="I357" s="61">
        <f t="shared" si="11"/>
        <v>199813.9</v>
      </c>
    </row>
    <row r="358" spans="1:11" s="39" customFormat="1" ht="47.25">
      <c r="A358" s="41" t="s">
        <v>532</v>
      </c>
      <c r="B358" s="52">
        <v>42.5</v>
      </c>
      <c r="C358" s="51" t="s">
        <v>619</v>
      </c>
      <c r="D358" s="44" t="s">
        <v>620</v>
      </c>
      <c r="E358" s="44" t="s">
        <v>60</v>
      </c>
      <c r="F358" s="45" t="s">
        <v>709</v>
      </c>
      <c r="G358" s="54">
        <v>5175</v>
      </c>
      <c r="H358" s="52" t="s">
        <v>710</v>
      </c>
      <c r="I358" s="61">
        <f t="shared" si="11"/>
        <v>219937.5</v>
      </c>
      <c r="K358" s="92"/>
    </row>
    <row r="359" spans="1:11" ht="27" customHeight="1">
      <c r="A359" s="111" t="s">
        <v>6</v>
      </c>
      <c r="B359" s="111"/>
      <c r="C359" s="111"/>
      <c r="D359" s="111"/>
      <c r="E359" s="111"/>
      <c r="F359" s="111"/>
      <c r="G359" s="111"/>
      <c r="H359" s="111"/>
      <c r="I359" s="62">
        <f>SUM(I5:I358)</f>
        <v>20890118.610749997</v>
      </c>
      <c r="K359" s="67"/>
    </row>
    <row r="360" spans="1:11" ht="27" customHeight="1">
      <c r="A360" s="103" t="s">
        <v>715</v>
      </c>
      <c r="B360" s="104"/>
      <c r="C360" s="104"/>
      <c r="D360" s="104"/>
      <c r="E360" s="104"/>
      <c r="F360" s="104"/>
      <c r="G360" s="104"/>
      <c r="H360" s="105"/>
      <c r="I360" s="63">
        <f>I359*0.18</f>
        <v>3760221.3499349994</v>
      </c>
    </row>
    <row r="361" spans="1:11" ht="27" customHeight="1">
      <c r="A361" s="106" t="s">
        <v>855</v>
      </c>
      <c r="B361" s="107"/>
      <c r="C361" s="107"/>
      <c r="D361" s="107"/>
      <c r="E361" s="107"/>
      <c r="F361" s="107"/>
      <c r="G361" s="107"/>
      <c r="H361" s="108"/>
      <c r="I361" s="64">
        <f>I359+I360</f>
        <v>24650339.960684996</v>
      </c>
      <c r="K361" s="93"/>
    </row>
    <row r="362" spans="1:11">
      <c r="I362" s="66">
        <v>10072284.65</v>
      </c>
    </row>
    <row r="363" spans="1:11">
      <c r="I363" s="40">
        <v>1665154.75</v>
      </c>
      <c r="K363" s="93"/>
    </row>
    <row r="364" spans="1:11">
      <c r="C364" s="66"/>
      <c r="I364" s="40">
        <v>7377476.8200000003</v>
      </c>
    </row>
    <row r="365" spans="1:11">
      <c r="I365" s="40">
        <v>1092512.6000000001</v>
      </c>
    </row>
    <row r="366" spans="1:11">
      <c r="G366" s="67"/>
      <c r="I366" s="40">
        <v>682689.82</v>
      </c>
    </row>
    <row r="367" spans="1:11">
      <c r="C367" s="67"/>
      <c r="I367" s="66">
        <f>SUM(I363:I366)</f>
        <v>10817833.99</v>
      </c>
    </row>
    <row r="368" spans="1:11">
      <c r="C368" s="67"/>
      <c r="I368" s="66">
        <f>I367+I362</f>
        <v>20890118.640000001</v>
      </c>
    </row>
    <row r="369" spans="1:9">
      <c r="I369" s="67"/>
    </row>
    <row r="370" spans="1:9">
      <c r="I370" s="67">
        <f>I368-I359</f>
        <v>2.9250003397464752E-2</v>
      </c>
    </row>
    <row r="371" spans="1:9">
      <c r="A371" s="40"/>
    </row>
    <row r="372" spans="1:9">
      <c r="A372" s="40"/>
    </row>
  </sheetData>
  <autoFilter ref="A4:K267"/>
  <mergeCells count="8">
    <mergeCell ref="A360:H360"/>
    <mergeCell ref="A361:H361"/>
    <mergeCell ref="A1:I1"/>
    <mergeCell ref="A2:I2"/>
    <mergeCell ref="A359:H359"/>
    <mergeCell ref="A3:I3"/>
    <mergeCell ref="A268:B268"/>
    <mergeCell ref="A269:B269"/>
  </mergeCells>
  <printOptions horizontalCentered="1"/>
  <pageMargins left="0.31496062992126" right="0.196850393700787" top="0.35433070866141703" bottom="0.35433070866141703" header="0.31496062992126" footer="0.31496062992126"/>
  <pageSetup paperSize="5" scale="55" fitToHeight="10" orientation="portrait" errors="blank" r:id="rId1"/>
  <rowBreaks count="8" manualBreakCount="8">
    <brk id="68" max="8" man="1"/>
    <brk id="89" max="8" man="1"/>
    <brk id="118" max="8" man="1"/>
    <brk id="164" max="8" man="1"/>
    <brk id="208" max="8" man="1"/>
    <brk id="255" max="8" man="1"/>
    <brk id="314" max="8" man="1"/>
    <brk id="347" max="8" man="1"/>
  </rowBreaks>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cols>
    <col min="1" max="1" width="68.5703125" customWidth="1"/>
  </cols>
  <sheetData>
    <row r="1" spans="1:1" ht="225">
      <c r="A1" s="94" t="s">
        <v>862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Dummy</vt:lpstr>
      <vt:lpstr>8Column Schedule (2)</vt:lpstr>
      <vt:lpstr>Sheet1</vt:lpstr>
      <vt:lpstr>'8Column Schedule (2)'!Print_Area</vt:lpstr>
      <vt:lpstr>Dummy!Print_Area</vt:lpstr>
      <vt:lpstr>'8Column Schedule (2)'!Print_Titles</vt:lpstr>
    </vt:vector>
  </TitlesOfParts>
  <Company>CtrlSoft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dc:creator>
  <cp:lastModifiedBy>TSSPDCL</cp:lastModifiedBy>
  <cp:lastPrinted>2023-08-07T05:47:19Z</cp:lastPrinted>
  <dcterms:created xsi:type="dcterms:W3CDTF">2023-02-24T07:09:07Z</dcterms:created>
  <dcterms:modified xsi:type="dcterms:W3CDTF">2023-09-11T06:44:03Z</dcterms:modified>
</cp:coreProperties>
</file>